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84552DD0-18E6-400E-80C1-F001D40241B8}" xr6:coauthVersionLast="47" xr6:coauthVersionMax="47" xr10:uidLastSave="{00000000-0000-0000-0000-000000000000}"/>
  <workbookProtection workbookAlgorithmName="SHA-512" workbookHashValue="R57/aSKEvVfyEBMM1TTJ9bl3YoY7h29Gmq7/94kIFSSyRP/7GOGxhVSqoVHYqm6swPFZ9YiDqxvXvDnmBPErzg==" workbookSaltValue="wgHMa8YNfJTmZ16RCpssN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CPT!$A$1:$L$67</definedName>
    <definedName name="_xlnm.Print_Area" localSheetId="7">'DC1'!$A$1:$L$67</definedName>
    <definedName name="_xlnm.Print_Area" localSheetId="13">'DC2'!$A$1:$L$67</definedName>
    <definedName name="_xlnm.Print_Area" localSheetId="18">'DC3'!$A$1:$L$67</definedName>
    <definedName name="_xlnm.Print_Area" localSheetId="26">'DC4'!$A$1:$L$67</definedName>
    <definedName name="_xlnm.Print_Area" localSheetId="30">'DC5'!$A$1:$L$67</definedName>
    <definedName name="_xlnm.Print_Area" localSheetId="0">Summary!$A$1:$L$67</definedName>
    <definedName name="_xlnm.Print_Area" localSheetId="2">'WC011'!$A$1:$L$67</definedName>
    <definedName name="_xlnm.Print_Area" localSheetId="3">'WC012'!$A$1:$L$67</definedName>
    <definedName name="_xlnm.Print_Area" localSheetId="4">'WC013'!$A$1:$L$67</definedName>
    <definedName name="_xlnm.Print_Area" localSheetId="5">'WC014'!$A$1:$L$67</definedName>
    <definedName name="_xlnm.Print_Area" localSheetId="6">'WC015'!$A$1:$L$67</definedName>
    <definedName name="_xlnm.Print_Area" localSheetId="8">'WC022'!$A$1:$L$67</definedName>
    <definedName name="_xlnm.Print_Area" localSheetId="9">'WC023'!$A$1:$L$67</definedName>
    <definedName name="_xlnm.Print_Area" localSheetId="10">'WC024'!$A$1:$L$67</definedName>
    <definedName name="_xlnm.Print_Area" localSheetId="11">'WC025'!$A$1:$L$67</definedName>
    <definedName name="_xlnm.Print_Area" localSheetId="12">'WC026'!$A$1:$L$67</definedName>
    <definedName name="_xlnm.Print_Area" localSheetId="14">'WC031'!$A$1:$L$67</definedName>
    <definedName name="_xlnm.Print_Area" localSheetId="15">'WC032'!$A$1:$L$67</definedName>
    <definedName name="_xlnm.Print_Area" localSheetId="16">'WC033'!$A$1:$L$67</definedName>
    <definedName name="_xlnm.Print_Area" localSheetId="17">'WC034'!$A$1:$L$67</definedName>
    <definedName name="_xlnm.Print_Area" localSheetId="19">'WC041'!$A$1:$L$67</definedName>
    <definedName name="_xlnm.Print_Area" localSheetId="20">'WC042'!$A$1:$L$67</definedName>
    <definedName name="_xlnm.Print_Area" localSheetId="21">'WC043'!$A$1:$L$67</definedName>
    <definedName name="_xlnm.Print_Area" localSheetId="22">'WC044'!$A$1:$L$67</definedName>
    <definedName name="_xlnm.Print_Area" localSheetId="23">'WC045'!$A$1:$L$67</definedName>
    <definedName name="_xlnm.Print_Area" localSheetId="24">'WC047'!$A$1:$L$67</definedName>
    <definedName name="_xlnm.Print_Area" localSheetId="25">'WC048'!$A$1:$L$67</definedName>
    <definedName name="_xlnm.Print_Area" localSheetId="27">'WC051'!$A$1:$L$67</definedName>
    <definedName name="_xlnm.Print_Area" localSheetId="28">'WC052'!$A$1:$L$67</definedName>
    <definedName name="_xlnm.Print_Area" localSheetId="29">'WC053'!$A$1:$L$67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H29" i="2" s="1"/>
  <c r="H32" i="2" s="1"/>
  <c r="H14" i="2" s="1"/>
  <c r="H18" i="2" s="1"/>
  <c r="G36" i="2"/>
  <c r="G29" i="2" s="1"/>
  <c r="G32" i="2" s="1"/>
  <c r="G14" i="2" s="1"/>
  <c r="G18" i="2" s="1"/>
  <c r="F36" i="2"/>
  <c r="F29" i="2" s="1"/>
  <c r="F32" i="2" s="1"/>
  <c r="F14" i="2" s="1"/>
  <c r="F18" i="2" s="1"/>
  <c r="E36" i="2"/>
  <c r="D36" i="2"/>
  <c r="D29" i="2" s="1"/>
  <c r="D32" i="2" s="1"/>
  <c r="D14" i="2" s="1"/>
  <c r="D18" i="2" s="1"/>
  <c r="C36" i="2"/>
  <c r="C29" i="2" s="1"/>
  <c r="C32" i="2" s="1"/>
  <c r="C14" i="2" s="1"/>
  <c r="C18" i="2" s="1"/>
  <c r="E29" i="2"/>
  <c r="E32" i="2" s="1"/>
  <c r="E14" i="2" s="1"/>
  <c r="E18" i="2" s="1"/>
  <c r="L6" i="2"/>
  <c r="L8" i="2" s="1"/>
  <c r="K6" i="2"/>
  <c r="K8" i="2" s="1"/>
  <c r="J6" i="2"/>
  <c r="J8" i="2" s="1"/>
  <c r="I6" i="2"/>
  <c r="I8" i="2" s="1"/>
  <c r="H6" i="2"/>
  <c r="H8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C36" i="3"/>
  <c r="D29" i="3"/>
  <c r="D32" i="3" s="1"/>
  <c r="D14" i="3" s="1"/>
  <c r="D18" i="3" s="1"/>
  <c r="C29" i="3"/>
  <c r="C32" i="3" s="1"/>
  <c r="C14" i="3" s="1"/>
  <c r="C18" i="3" s="1"/>
  <c r="L6" i="3"/>
  <c r="L8" i="3" s="1"/>
  <c r="K6" i="3"/>
  <c r="K8" i="3" s="1"/>
  <c r="J6" i="3"/>
  <c r="J8" i="3" s="1"/>
  <c r="I6" i="3"/>
  <c r="I8" i="3" s="1"/>
  <c r="H6" i="3"/>
  <c r="H8" i="3" s="1"/>
  <c r="H19" i="3" s="1"/>
  <c r="H21" i="3" s="1"/>
  <c r="G6" i="3"/>
  <c r="G8" i="3" s="1"/>
  <c r="F6" i="3"/>
  <c r="F8" i="3" s="1"/>
  <c r="E6" i="3"/>
  <c r="E8" i="3" s="1"/>
  <c r="D6" i="3"/>
  <c r="D8" i="3" s="1"/>
  <c r="D19" i="3" s="1"/>
  <c r="D21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E29" i="4" s="1"/>
  <c r="E32" i="4" s="1"/>
  <c r="E14" i="4" s="1"/>
  <c r="E18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L29" i="4"/>
  <c r="L32" i="4" s="1"/>
  <c r="L14" i="4" s="1"/>
  <c r="L18" i="4" s="1"/>
  <c r="L6" i="4"/>
  <c r="L8" i="4" s="1"/>
  <c r="L19" i="4" s="1"/>
  <c r="L21" i="4" s="1"/>
  <c r="K6" i="4"/>
  <c r="K8" i="4" s="1"/>
  <c r="J6" i="4"/>
  <c r="J8" i="4" s="1"/>
  <c r="I6" i="4"/>
  <c r="I8" i="4" s="1"/>
  <c r="H6" i="4"/>
  <c r="H8" i="4" s="1"/>
  <c r="G6" i="4"/>
  <c r="G8" i="4" s="1"/>
  <c r="F6" i="4"/>
  <c r="F8" i="4" s="1"/>
  <c r="F19" i="4" s="1"/>
  <c r="F21" i="4" s="1"/>
  <c r="E6" i="4"/>
  <c r="E8" i="4" s="1"/>
  <c r="E19" i="4" s="1"/>
  <c r="E21" i="4" s="1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K36" i="5"/>
  <c r="K29" i="5" s="1"/>
  <c r="K32" i="5" s="1"/>
  <c r="K14" i="5" s="1"/>
  <c r="K18" i="5" s="1"/>
  <c r="J36" i="5"/>
  <c r="I36" i="5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L29" i="5"/>
  <c r="L32" i="5" s="1"/>
  <c r="L14" i="5" s="1"/>
  <c r="L18" i="5" s="1"/>
  <c r="J29" i="5"/>
  <c r="J32" i="5" s="1"/>
  <c r="J14" i="5" s="1"/>
  <c r="J18" i="5" s="1"/>
  <c r="I29" i="5"/>
  <c r="I32" i="5" s="1"/>
  <c r="I14" i="5" s="1"/>
  <c r="I18" i="5" s="1"/>
  <c r="D8" i="5"/>
  <c r="L6" i="5"/>
  <c r="L8" i="5" s="1"/>
  <c r="K6" i="5"/>
  <c r="K8" i="5" s="1"/>
  <c r="K19" i="5" s="1"/>
  <c r="K21" i="5" s="1"/>
  <c r="J6" i="5"/>
  <c r="J8" i="5" s="1"/>
  <c r="I6" i="5"/>
  <c r="I8" i="5" s="1"/>
  <c r="H6" i="5"/>
  <c r="H8" i="5" s="1"/>
  <c r="G6" i="5"/>
  <c r="G8" i="5" s="1"/>
  <c r="F6" i="5"/>
  <c r="F8" i="5" s="1"/>
  <c r="E6" i="5"/>
  <c r="E8" i="5" s="1"/>
  <c r="D6" i="5"/>
  <c r="C6" i="5"/>
  <c r="C8" i="5" s="1"/>
  <c r="C19" i="5" s="1"/>
  <c r="C21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/>
  <c r="C32" i="6" s="1"/>
  <c r="C14" i="6" s="1"/>
  <c r="C18" i="6" s="1"/>
  <c r="J8" i="6"/>
  <c r="I8" i="6"/>
  <c r="L6" i="6"/>
  <c r="L8" i="6" s="1"/>
  <c r="K6" i="6"/>
  <c r="K8" i="6" s="1"/>
  <c r="J6" i="6"/>
  <c r="I6" i="6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D29" i="7" s="1"/>
  <c r="D32" i="7" s="1"/>
  <c r="D14" i="7" s="1"/>
  <c r="D18" i="7" s="1"/>
  <c r="C36" i="7"/>
  <c r="C29" i="7" s="1"/>
  <c r="C32" i="7" s="1"/>
  <c r="C14" i="7" s="1"/>
  <c r="C18" i="7" s="1"/>
  <c r="I29" i="7"/>
  <c r="I32" i="7" s="1"/>
  <c r="I14" i="7" s="1"/>
  <c r="I18" i="7" s="1"/>
  <c r="L6" i="7"/>
  <c r="L8" i="7" s="1"/>
  <c r="K6" i="7"/>
  <c r="K8" i="7" s="1"/>
  <c r="J6" i="7"/>
  <c r="J8" i="7" s="1"/>
  <c r="I6" i="7"/>
  <c r="I8" i="7" s="1"/>
  <c r="H6" i="7"/>
  <c r="H8" i="7" s="1"/>
  <c r="H19" i="7" s="1"/>
  <c r="H21" i="7" s="1"/>
  <c r="G6" i="7"/>
  <c r="G8" i="7" s="1"/>
  <c r="G19" i="7" s="1"/>
  <c r="G21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K36" i="8"/>
  <c r="K29" i="8" s="1"/>
  <c r="K32" i="8" s="1"/>
  <c r="K14" i="8" s="1"/>
  <c r="K18" i="8" s="1"/>
  <c r="J36" i="8"/>
  <c r="J29" i="8" s="1"/>
  <c r="J32" i="8" s="1"/>
  <c r="J14" i="8" s="1"/>
  <c r="J18" i="8" s="1"/>
  <c r="I36" i="8"/>
  <c r="I29" i="8" s="1"/>
  <c r="I32" i="8" s="1"/>
  <c r="I14" i="8" s="1"/>
  <c r="I18" i="8" s="1"/>
  <c r="H36" i="8"/>
  <c r="H29" i="8" s="1"/>
  <c r="H32" i="8" s="1"/>
  <c r="H14" i="8" s="1"/>
  <c r="H18" i="8" s="1"/>
  <c r="G36" i="8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C29" i="8" s="1"/>
  <c r="C32" i="8" s="1"/>
  <c r="C14" i="8" s="1"/>
  <c r="C18" i="8" s="1"/>
  <c r="L29" i="8"/>
  <c r="L32" i="8" s="1"/>
  <c r="L14" i="8" s="1"/>
  <c r="L18" i="8" s="1"/>
  <c r="G29" i="8"/>
  <c r="G32" i="8" s="1"/>
  <c r="G14" i="8" s="1"/>
  <c r="G18" i="8" s="1"/>
  <c r="L6" i="8"/>
  <c r="L8" i="8" s="1"/>
  <c r="L19" i="8" s="1"/>
  <c r="L21" i="8" s="1"/>
  <c r="K6" i="8"/>
  <c r="K8" i="8" s="1"/>
  <c r="J6" i="8"/>
  <c r="J8" i="8" s="1"/>
  <c r="I6" i="8"/>
  <c r="I8" i="8" s="1"/>
  <c r="I19" i="8" s="1"/>
  <c r="I21" i="8" s="1"/>
  <c r="H6" i="8"/>
  <c r="H8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I36" i="9"/>
  <c r="I29" i="9" s="1"/>
  <c r="I32" i="9" s="1"/>
  <c r="I14" i="9" s="1"/>
  <c r="I18" i="9" s="1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J29" i="9"/>
  <c r="J32" i="9" s="1"/>
  <c r="J14" i="9" s="1"/>
  <c r="J18" i="9" s="1"/>
  <c r="H29" i="9"/>
  <c r="H32" i="9" s="1"/>
  <c r="H14" i="9" s="1"/>
  <c r="H18" i="9" s="1"/>
  <c r="J8" i="9"/>
  <c r="L6" i="9"/>
  <c r="L8" i="9" s="1"/>
  <c r="K6" i="9"/>
  <c r="K8" i="9" s="1"/>
  <c r="J6" i="9"/>
  <c r="I6" i="9"/>
  <c r="I8" i="9" s="1"/>
  <c r="H6" i="9"/>
  <c r="H8" i="9" s="1"/>
  <c r="G6" i="9"/>
  <c r="G8" i="9" s="1"/>
  <c r="F6" i="9"/>
  <c r="F8" i="9" s="1"/>
  <c r="E6" i="9"/>
  <c r="E8" i="9" s="1"/>
  <c r="E19" i="9" s="1"/>
  <c r="E21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J36" i="10"/>
  <c r="I36" i="10"/>
  <c r="I29" i="10" s="1"/>
  <c r="I32" i="10" s="1"/>
  <c r="I14" i="10" s="1"/>
  <c r="I18" i="10" s="1"/>
  <c r="H36" i="10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K29" i="10"/>
  <c r="K32" i="10" s="1"/>
  <c r="K14" i="10" s="1"/>
  <c r="K18" i="10" s="1"/>
  <c r="J29" i="10"/>
  <c r="J32" i="10" s="1"/>
  <c r="J14" i="10" s="1"/>
  <c r="J18" i="10" s="1"/>
  <c r="H29" i="10"/>
  <c r="H32" i="10" s="1"/>
  <c r="H14" i="10" s="1"/>
  <c r="H18" i="10" s="1"/>
  <c r="H8" i="10"/>
  <c r="L6" i="10"/>
  <c r="L8" i="10" s="1"/>
  <c r="K6" i="10"/>
  <c r="K8" i="10" s="1"/>
  <c r="J6" i="10"/>
  <c r="J8" i="10" s="1"/>
  <c r="I6" i="10"/>
  <c r="I8" i="10" s="1"/>
  <c r="H6" i="10"/>
  <c r="G6" i="10"/>
  <c r="G8" i="10" s="1"/>
  <c r="F6" i="10"/>
  <c r="F8" i="10" s="1"/>
  <c r="E6" i="10"/>
  <c r="E8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J36" i="11"/>
  <c r="J29" i="11" s="1"/>
  <c r="I36" i="11"/>
  <c r="I29" i="11" s="1"/>
  <c r="I32" i="11" s="1"/>
  <c r="I14" i="11" s="1"/>
  <c r="I18" i="11" s="1"/>
  <c r="H36" i="1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K32" i="11"/>
  <c r="K14" i="11" s="1"/>
  <c r="K18" i="11" s="1"/>
  <c r="J32" i="11"/>
  <c r="J14" i="11" s="1"/>
  <c r="J18" i="11" s="1"/>
  <c r="H29" i="11"/>
  <c r="H32" i="11" s="1"/>
  <c r="H14" i="11" s="1"/>
  <c r="H18" i="11" s="1"/>
  <c r="L6" i="11"/>
  <c r="L8" i="11" s="1"/>
  <c r="K6" i="11"/>
  <c r="K8" i="11" s="1"/>
  <c r="J6" i="11"/>
  <c r="J8" i="11" s="1"/>
  <c r="I6" i="11"/>
  <c r="I8" i="11" s="1"/>
  <c r="H6" i="11"/>
  <c r="H8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H36" i="12"/>
  <c r="G36" i="12"/>
  <c r="G29" i="12" s="1"/>
  <c r="G32" i="12" s="1"/>
  <c r="G14" i="12" s="1"/>
  <c r="G18" i="12" s="1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I29" i="12"/>
  <c r="I32" i="12" s="1"/>
  <c r="I14" i="12" s="1"/>
  <c r="I18" i="12" s="1"/>
  <c r="H29" i="12"/>
  <c r="H32" i="12" s="1"/>
  <c r="H14" i="12" s="1"/>
  <c r="H18" i="12" s="1"/>
  <c r="C29" i="12"/>
  <c r="C32" i="12" s="1"/>
  <c r="C14" i="12" s="1"/>
  <c r="C18" i="12" s="1"/>
  <c r="E8" i="12"/>
  <c r="E19" i="12" s="1"/>
  <c r="E21" i="12" s="1"/>
  <c r="L6" i="12"/>
  <c r="L8" i="12" s="1"/>
  <c r="K6" i="12"/>
  <c r="K8" i="12" s="1"/>
  <c r="J6" i="12"/>
  <c r="J8" i="12" s="1"/>
  <c r="I6" i="12"/>
  <c r="I8" i="12" s="1"/>
  <c r="H6" i="12"/>
  <c r="H8" i="12" s="1"/>
  <c r="G6" i="12"/>
  <c r="G8" i="12" s="1"/>
  <c r="F6" i="12"/>
  <c r="F8" i="12" s="1"/>
  <c r="F19" i="12" s="1"/>
  <c r="F21" i="12" s="1"/>
  <c r="E6" i="12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F29" i="13"/>
  <c r="F32" i="13" s="1"/>
  <c r="F14" i="13" s="1"/>
  <c r="F18" i="13" s="1"/>
  <c r="L6" i="13"/>
  <c r="L8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F8" i="13" s="1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K29" i="14" s="1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F29" i="14" s="1"/>
  <c r="F32" i="14" s="1"/>
  <c r="F14" i="14" s="1"/>
  <c r="F18" i="14" s="1"/>
  <c r="E36" i="14"/>
  <c r="E29" i="14" s="1"/>
  <c r="E32" i="14" s="1"/>
  <c r="E14" i="14" s="1"/>
  <c r="E18" i="14" s="1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K32" i="14"/>
  <c r="K14" i="14" s="1"/>
  <c r="K18" i="14"/>
  <c r="H8" i="14"/>
  <c r="L6" i="14"/>
  <c r="L8" i="14" s="1"/>
  <c r="K6" i="14"/>
  <c r="K8" i="14" s="1"/>
  <c r="J6" i="14"/>
  <c r="J8" i="14" s="1"/>
  <c r="I6" i="14"/>
  <c r="I8" i="14" s="1"/>
  <c r="H6" i="14"/>
  <c r="G6" i="14"/>
  <c r="G8" i="14" s="1"/>
  <c r="F6" i="14"/>
  <c r="F8" i="14" s="1"/>
  <c r="E6" i="14"/>
  <c r="E8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J29" i="15" s="1"/>
  <c r="J32" i="15" s="1"/>
  <c r="J14" i="15" s="1"/>
  <c r="J18" i="15" s="1"/>
  <c r="I36" i="15"/>
  <c r="I29" i="15" s="1"/>
  <c r="I32" i="15" s="1"/>
  <c r="I14" i="15" s="1"/>
  <c r="I18" i="15" s="1"/>
  <c r="H36" i="15"/>
  <c r="H29" i="15" s="1"/>
  <c r="H32" i="15" s="1"/>
  <c r="H14" i="15" s="1"/>
  <c r="H18" i="15" s="1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E29" i="15" s="1"/>
  <c r="E32" i="15" s="1"/>
  <c r="E14" i="15" s="1"/>
  <c r="E18" i="15" s="1"/>
  <c r="D36" i="15"/>
  <c r="D29" i="15" s="1"/>
  <c r="D32" i="15" s="1"/>
  <c r="D14" i="15" s="1"/>
  <c r="D18" i="15" s="1"/>
  <c r="C36" i="15"/>
  <c r="C29" i="15"/>
  <c r="C32" i="15" s="1"/>
  <c r="C14" i="15" s="1"/>
  <c r="C18" i="15" s="1"/>
  <c r="L6" i="15"/>
  <c r="L8" i="15" s="1"/>
  <c r="K6" i="15"/>
  <c r="K8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H29" i="16" s="1"/>
  <c r="H32" i="16" s="1"/>
  <c r="H14" i="16" s="1"/>
  <c r="H18" i="16" s="1"/>
  <c r="G36" i="16"/>
  <c r="G29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G32" i="16"/>
  <c r="G14" i="16" s="1"/>
  <c r="G18" i="16" s="1"/>
  <c r="L6" i="16"/>
  <c r="L8" i="16" s="1"/>
  <c r="K6" i="16"/>
  <c r="K8" i="16" s="1"/>
  <c r="J6" i="16"/>
  <c r="J8" i="16" s="1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I36" i="17"/>
  <c r="I29" i="17" s="1"/>
  <c r="I32" i="17" s="1"/>
  <c r="I14" i="17" s="1"/>
  <c r="I18" i="17" s="1"/>
  <c r="H36" i="17"/>
  <c r="G36" i="17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J29" i="17"/>
  <c r="J32" i="17" s="1"/>
  <c r="J14" i="17" s="1"/>
  <c r="J18" i="17" s="1"/>
  <c r="H29" i="17"/>
  <c r="H32" i="17" s="1"/>
  <c r="H14" i="17" s="1"/>
  <c r="H18" i="17" s="1"/>
  <c r="G29" i="17"/>
  <c r="G32" i="17" s="1"/>
  <c r="G14" i="17" s="1"/>
  <c r="G18" i="17" s="1"/>
  <c r="L6" i="17"/>
  <c r="L8" i="17" s="1"/>
  <c r="K6" i="17"/>
  <c r="K8" i="17" s="1"/>
  <c r="J6" i="17"/>
  <c r="J8" i="17" s="1"/>
  <c r="I6" i="17"/>
  <c r="I8" i="17" s="1"/>
  <c r="H6" i="17"/>
  <c r="H8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I29" i="18" s="1"/>
  <c r="I32" i="18" s="1"/>
  <c r="I14" i="18" s="1"/>
  <c r="I18" i="18" s="1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E29" i="18"/>
  <c r="E32" i="18" s="1"/>
  <c r="E14" i="18" s="1"/>
  <c r="E18" i="18" s="1"/>
  <c r="L6" i="18"/>
  <c r="L8" i="18" s="1"/>
  <c r="K6" i="18"/>
  <c r="K8" i="18" s="1"/>
  <c r="J6" i="18"/>
  <c r="J8" i="18" s="1"/>
  <c r="I6" i="18"/>
  <c r="I8" i="18" s="1"/>
  <c r="H6" i="18"/>
  <c r="H8" i="18" s="1"/>
  <c r="G6" i="18"/>
  <c r="G8" i="18" s="1"/>
  <c r="F6" i="18"/>
  <c r="F8" i="18" s="1"/>
  <c r="E6" i="18"/>
  <c r="E8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I29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I32" i="19"/>
  <c r="I14" i="19" s="1"/>
  <c r="I18" i="19" s="1"/>
  <c r="L6" i="19"/>
  <c r="L8" i="19" s="1"/>
  <c r="K6" i="19"/>
  <c r="K8" i="19" s="1"/>
  <c r="J6" i="19"/>
  <c r="J8" i="19" s="1"/>
  <c r="I6" i="19"/>
  <c r="I8" i="19" s="1"/>
  <c r="H6" i="19"/>
  <c r="H8" i="19" s="1"/>
  <c r="G6" i="19"/>
  <c r="G8" i="19" s="1"/>
  <c r="F6" i="19"/>
  <c r="F8" i="19" s="1"/>
  <c r="E6" i="19"/>
  <c r="E8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J36" i="20"/>
  <c r="J29" i="20" s="1"/>
  <c r="J32" i="20" s="1"/>
  <c r="J14" i="20" s="1"/>
  <c r="J18" i="20" s="1"/>
  <c r="I36" i="20"/>
  <c r="I29" i="20" s="1"/>
  <c r="I32" i="20" s="1"/>
  <c r="I14" i="20" s="1"/>
  <c r="I18" i="20" s="1"/>
  <c r="I19" i="20" s="1"/>
  <c r="I21" i="20" s="1"/>
  <c r="H36" i="20"/>
  <c r="G36" i="20"/>
  <c r="G29" i="20" s="1"/>
  <c r="G32" i="20" s="1"/>
  <c r="G14" i="20" s="1"/>
  <c r="G18" i="20" s="1"/>
  <c r="F36" i="20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K29" i="20"/>
  <c r="K32" i="20" s="1"/>
  <c r="K14" i="20" s="1"/>
  <c r="K18" i="20" s="1"/>
  <c r="H29" i="20"/>
  <c r="H32" i="20" s="1"/>
  <c r="H14" i="20" s="1"/>
  <c r="H18" i="20" s="1"/>
  <c r="F29" i="20"/>
  <c r="F32" i="20" s="1"/>
  <c r="F14" i="20" s="1"/>
  <c r="F18" i="20" s="1"/>
  <c r="K8" i="20"/>
  <c r="H8" i="20"/>
  <c r="C8" i="20"/>
  <c r="L6" i="20"/>
  <c r="L8" i="20" s="1"/>
  <c r="K6" i="20"/>
  <c r="J6" i="20"/>
  <c r="J8" i="20" s="1"/>
  <c r="I6" i="20"/>
  <c r="I8" i="20" s="1"/>
  <c r="H6" i="20"/>
  <c r="G6" i="20"/>
  <c r="G8" i="20" s="1"/>
  <c r="F6" i="20"/>
  <c r="F8" i="20" s="1"/>
  <c r="E6" i="20"/>
  <c r="E8" i="20" s="1"/>
  <c r="D6" i="20"/>
  <c r="D8" i="20" s="1"/>
  <c r="C6" i="20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L29" i="21"/>
  <c r="L32" i="21" s="1"/>
  <c r="L14" i="21" s="1"/>
  <c r="L18" i="21" s="1"/>
  <c r="I29" i="21"/>
  <c r="I32" i="21" s="1"/>
  <c r="I14" i="21" s="1"/>
  <c r="I18" i="21" s="1"/>
  <c r="I8" i="21"/>
  <c r="L6" i="21"/>
  <c r="L8" i="21" s="1"/>
  <c r="K6" i="21"/>
  <c r="K8" i="21" s="1"/>
  <c r="J6" i="21"/>
  <c r="J8" i="21" s="1"/>
  <c r="I6" i="21"/>
  <c r="H6" i="21"/>
  <c r="H8" i="21" s="1"/>
  <c r="G6" i="21"/>
  <c r="G8" i="21" s="1"/>
  <c r="F6" i="21"/>
  <c r="F8" i="21" s="1"/>
  <c r="E6" i="21"/>
  <c r="E8" i="21" s="1"/>
  <c r="D6" i="21"/>
  <c r="D8" i="21" s="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K29" i="22" s="1"/>
  <c r="K32" i="22" s="1"/>
  <c r="K14" i="22" s="1"/>
  <c r="K18" i="22" s="1"/>
  <c r="J36" i="22"/>
  <c r="I36" i="22"/>
  <c r="I29" i="22" s="1"/>
  <c r="I32" i="22" s="1"/>
  <c r="I14" i="22" s="1"/>
  <c r="I18" i="22" s="1"/>
  <c r="H36" i="22"/>
  <c r="H29" i="22" s="1"/>
  <c r="H32" i="22" s="1"/>
  <c r="H14" i="22" s="1"/>
  <c r="H18" i="22" s="1"/>
  <c r="G36" i="22"/>
  <c r="G29" i="22" s="1"/>
  <c r="G32" i="22" s="1"/>
  <c r="G14" i="22" s="1"/>
  <c r="G18" i="22" s="1"/>
  <c r="F36" i="22"/>
  <c r="F29" i="22" s="1"/>
  <c r="F32" i="22" s="1"/>
  <c r="F14" i="22" s="1"/>
  <c r="F18" i="22" s="1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J29" i="22"/>
  <c r="J32" i="22" s="1"/>
  <c r="J14" i="22" s="1"/>
  <c r="J18" i="22" s="1"/>
  <c r="I8" i="22"/>
  <c r="L6" i="22"/>
  <c r="L8" i="22" s="1"/>
  <c r="K6" i="22"/>
  <c r="K8" i="22" s="1"/>
  <c r="J6" i="22"/>
  <c r="J8" i="22" s="1"/>
  <c r="I6" i="22"/>
  <c r="H6" i="22"/>
  <c r="H8" i="22" s="1"/>
  <c r="G6" i="22"/>
  <c r="G8" i="22" s="1"/>
  <c r="F6" i="22"/>
  <c r="F8" i="22" s="1"/>
  <c r="E6" i="22"/>
  <c r="E8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G36" i="23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/>
  <c r="C14" i="23" s="1"/>
  <c r="C18" i="23" s="1"/>
  <c r="H29" i="23"/>
  <c r="H32" i="23" s="1"/>
  <c r="H14" i="23" s="1"/>
  <c r="H18" i="23" s="1"/>
  <c r="G29" i="23"/>
  <c r="G32" i="23" s="1"/>
  <c r="G14" i="23" s="1"/>
  <c r="G18" i="23" s="1"/>
  <c r="L6" i="23"/>
  <c r="L8" i="23" s="1"/>
  <c r="K6" i="23"/>
  <c r="K8" i="23" s="1"/>
  <c r="J6" i="23"/>
  <c r="J8" i="23" s="1"/>
  <c r="I6" i="23"/>
  <c r="I8" i="23" s="1"/>
  <c r="H6" i="23"/>
  <c r="H8" i="23" s="1"/>
  <c r="G6" i="23"/>
  <c r="G8" i="23" s="1"/>
  <c r="F6" i="23"/>
  <c r="F8" i="23" s="1"/>
  <c r="E6" i="23"/>
  <c r="E8" i="23" s="1"/>
  <c r="D6" i="23"/>
  <c r="D8" i="23" s="1"/>
  <c r="C6" i="23"/>
  <c r="C8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L29" i="24" s="1"/>
  <c r="L32" i="24" s="1"/>
  <c r="L14" i="24" s="1"/>
  <c r="L18" i="24" s="1"/>
  <c r="K36" i="24"/>
  <c r="K29" i="24" s="1"/>
  <c r="K32" i="24" s="1"/>
  <c r="K14" i="24" s="1"/>
  <c r="K18" i="24" s="1"/>
  <c r="J36" i="24"/>
  <c r="J29" i="24" s="1"/>
  <c r="J32" i="24" s="1"/>
  <c r="J14" i="24" s="1"/>
  <c r="J18" i="24" s="1"/>
  <c r="I36" i="24"/>
  <c r="I29" i="24" s="1"/>
  <c r="I32" i="24" s="1"/>
  <c r="I14" i="24" s="1"/>
  <c r="I18" i="24" s="1"/>
  <c r="H36" i="24"/>
  <c r="H29" i="24" s="1"/>
  <c r="H32" i="24" s="1"/>
  <c r="H14" i="24" s="1"/>
  <c r="H18" i="24" s="1"/>
  <c r="G36" i="24"/>
  <c r="G29" i="24" s="1"/>
  <c r="G32" i="24" s="1"/>
  <c r="G14" i="24" s="1"/>
  <c r="G18" i="24" s="1"/>
  <c r="F36" i="24"/>
  <c r="E36" i="24"/>
  <c r="D36" i="24"/>
  <c r="C36" i="24"/>
  <c r="C29" i="24" s="1"/>
  <c r="C32" i="24" s="1"/>
  <c r="C14" i="24" s="1"/>
  <c r="C18" i="24" s="1"/>
  <c r="F29" i="24"/>
  <c r="F32" i="24" s="1"/>
  <c r="F14" i="24" s="1"/>
  <c r="F18" i="24" s="1"/>
  <c r="E29" i="24"/>
  <c r="E32" i="24" s="1"/>
  <c r="E14" i="24" s="1"/>
  <c r="E18" i="24" s="1"/>
  <c r="D29" i="24"/>
  <c r="D32" i="24" s="1"/>
  <c r="D14" i="24" s="1"/>
  <c r="D18" i="24" s="1"/>
  <c r="L6" i="24"/>
  <c r="L8" i="24" s="1"/>
  <c r="K6" i="24"/>
  <c r="K8" i="24" s="1"/>
  <c r="J6" i="24"/>
  <c r="J8" i="24" s="1"/>
  <c r="I6" i="24"/>
  <c r="I8" i="24" s="1"/>
  <c r="H6" i="24"/>
  <c r="H8" i="24" s="1"/>
  <c r="G6" i="24"/>
  <c r="G8" i="24" s="1"/>
  <c r="G19" i="24" s="1"/>
  <c r="G21" i="24" s="1"/>
  <c r="F6" i="24"/>
  <c r="F8" i="24" s="1"/>
  <c r="E6" i="24"/>
  <c r="E8" i="24" s="1"/>
  <c r="D6" i="24"/>
  <c r="D8" i="24" s="1"/>
  <c r="C6" i="24"/>
  <c r="C8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K36" i="25"/>
  <c r="K29" i="25" s="1"/>
  <c r="K32" i="25" s="1"/>
  <c r="K14" i="25" s="1"/>
  <c r="K18" i="25" s="1"/>
  <c r="J36" i="25"/>
  <c r="J29" i="25" s="1"/>
  <c r="J32" i="25" s="1"/>
  <c r="J14" i="25" s="1"/>
  <c r="J18" i="25" s="1"/>
  <c r="I36" i="25"/>
  <c r="I29" i="25" s="1"/>
  <c r="I32" i="25" s="1"/>
  <c r="I14" i="25" s="1"/>
  <c r="I18" i="25" s="1"/>
  <c r="H36" i="25"/>
  <c r="H29" i="25" s="1"/>
  <c r="H32" i="25" s="1"/>
  <c r="H14" i="25" s="1"/>
  <c r="H18" i="25" s="1"/>
  <c r="G36" i="25"/>
  <c r="G29" i="25" s="1"/>
  <c r="G32" i="25" s="1"/>
  <c r="G14" i="25" s="1"/>
  <c r="G18" i="25" s="1"/>
  <c r="F36" i="25"/>
  <c r="F29" i="25" s="1"/>
  <c r="F32" i="25" s="1"/>
  <c r="F14" i="25" s="1"/>
  <c r="F18" i="25" s="1"/>
  <c r="E36" i="25"/>
  <c r="E29" i="25" s="1"/>
  <c r="E32" i="25" s="1"/>
  <c r="E14" i="25" s="1"/>
  <c r="E18" i="25" s="1"/>
  <c r="D36" i="25"/>
  <c r="C36" i="25"/>
  <c r="L29" i="25"/>
  <c r="L32" i="25" s="1"/>
  <c r="L14" i="25" s="1"/>
  <c r="L18" i="25" s="1"/>
  <c r="D29" i="25"/>
  <c r="D32" i="25" s="1"/>
  <c r="D14" i="25" s="1"/>
  <c r="D18" i="25" s="1"/>
  <c r="C29" i="25"/>
  <c r="C32" i="25" s="1"/>
  <c r="C14" i="25" s="1"/>
  <c r="C18" i="25" s="1"/>
  <c r="K8" i="25"/>
  <c r="L6" i="25"/>
  <c r="L8" i="25" s="1"/>
  <c r="K6" i="25"/>
  <c r="J6" i="25"/>
  <c r="J8" i="25" s="1"/>
  <c r="I6" i="25"/>
  <c r="I8" i="25" s="1"/>
  <c r="H6" i="25"/>
  <c r="H8" i="25" s="1"/>
  <c r="G6" i="25"/>
  <c r="G8" i="25" s="1"/>
  <c r="F6" i="25"/>
  <c r="F8" i="25" s="1"/>
  <c r="E6" i="25"/>
  <c r="E8" i="25" s="1"/>
  <c r="D6" i="25"/>
  <c r="D8" i="25" s="1"/>
  <c r="C6" i="25"/>
  <c r="C8" i="25" s="1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L29" i="26" s="1"/>
  <c r="K36" i="26"/>
  <c r="K29" i="26" s="1"/>
  <c r="K32" i="26" s="1"/>
  <c r="K14" i="26" s="1"/>
  <c r="K18" i="26" s="1"/>
  <c r="J36" i="26"/>
  <c r="J29" i="26" s="1"/>
  <c r="J32" i="26" s="1"/>
  <c r="J14" i="26" s="1"/>
  <c r="J18" i="26" s="1"/>
  <c r="I36" i="26"/>
  <c r="H36" i="26"/>
  <c r="G36" i="26"/>
  <c r="F36" i="26"/>
  <c r="F29" i="26" s="1"/>
  <c r="F32" i="26" s="1"/>
  <c r="F14" i="26" s="1"/>
  <c r="F18" i="26" s="1"/>
  <c r="E36" i="26"/>
  <c r="E29" i="26" s="1"/>
  <c r="E32" i="26" s="1"/>
  <c r="E14" i="26" s="1"/>
  <c r="E18" i="26" s="1"/>
  <c r="D36" i="26"/>
  <c r="D29" i="26" s="1"/>
  <c r="D32" i="26" s="1"/>
  <c r="D14" i="26" s="1"/>
  <c r="D18" i="26" s="1"/>
  <c r="C36" i="26"/>
  <c r="C29" i="26" s="1"/>
  <c r="C32" i="26" s="1"/>
  <c r="C14" i="26" s="1"/>
  <c r="C18" i="26" s="1"/>
  <c r="L32" i="26"/>
  <c r="L14" i="26" s="1"/>
  <c r="L18" i="26" s="1"/>
  <c r="I29" i="26"/>
  <c r="I32" i="26" s="1"/>
  <c r="I14" i="26" s="1"/>
  <c r="I18" i="26" s="1"/>
  <c r="H29" i="26"/>
  <c r="H32" i="26" s="1"/>
  <c r="H14" i="26" s="1"/>
  <c r="H18" i="26" s="1"/>
  <c r="G29" i="26"/>
  <c r="G32" i="26" s="1"/>
  <c r="G14" i="26" s="1"/>
  <c r="G18" i="26" s="1"/>
  <c r="I8" i="26"/>
  <c r="L6" i="26"/>
  <c r="L8" i="26" s="1"/>
  <c r="K6" i="26"/>
  <c r="K8" i="26" s="1"/>
  <c r="J6" i="26"/>
  <c r="J8" i="26" s="1"/>
  <c r="I6" i="26"/>
  <c r="H6" i="26"/>
  <c r="H8" i="26" s="1"/>
  <c r="H19" i="26" s="1"/>
  <c r="H21" i="26" s="1"/>
  <c r="G6" i="26"/>
  <c r="G8" i="26" s="1"/>
  <c r="G19" i="26" s="1"/>
  <c r="G21" i="26" s="1"/>
  <c r="F6" i="26"/>
  <c r="F8" i="26" s="1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L29" i="27" s="1"/>
  <c r="L32" i="27" s="1"/>
  <c r="L14" i="27" s="1"/>
  <c r="L18" i="27" s="1"/>
  <c r="K36" i="27"/>
  <c r="K29" i="27" s="1"/>
  <c r="K32" i="27" s="1"/>
  <c r="K14" i="27" s="1"/>
  <c r="K18" i="27" s="1"/>
  <c r="J36" i="27"/>
  <c r="J29" i="27" s="1"/>
  <c r="I36" i="27"/>
  <c r="I29" i="27" s="1"/>
  <c r="I32" i="27" s="1"/>
  <c r="I14" i="27" s="1"/>
  <c r="I18" i="27" s="1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F36" i="27"/>
  <c r="F29" i="27" s="1"/>
  <c r="F32" i="27" s="1"/>
  <c r="F14" i="27" s="1"/>
  <c r="F18" i="27" s="1"/>
  <c r="E36" i="27"/>
  <c r="E29" i="27" s="1"/>
  <c r="E32" i="27" s="1"/>
  <c r="E14" i="27" s="1"/>
  <c r="E18" i="27" s="1"/>
  <c r="D36" i="27"/>
  <c r="D29" i="27" s="1"/>
  <c r="D32" i="27" s="1"/>
  <c r="D14" i="27" s="1"/>
  <c r="D18" i="27" s="1"/>
  <c r="C36" i="27"/>
  <c r="C29" i="27" s="1"/>
  <c r="C32" i="27" s="1"/>
  <c r="C14" i="27" s="1"/>
  <c r="C18" i="27" s="1"/>
  <c r="J32" i="27"/>
  <c r="J14" i="27" s="1"/>
  <c r="J18" i="27" s="1"/>
  <c r="G8" i="27"/>
  <c r="L6" i="27"/>
  <c r="L8" i="27" s="1"/>
  <c r="K6" i="27"/>
  <c r="K8" i="27" s="1"/>
  <c r="J6" i="27"/>
  <c r="J8" i="27" s="1"/>
  <c r="I6" i="27"/>
  <c r="I8" i="27" s="1"/>
  <c r="H6" i="27"/>
  <c r="H8" i="27" s="1"/>
  <c r="G6" i="27"/>
  <c r="F6" i="27"/>
  <c r="F8" i="27" s="1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L29" i="28" s="1"/>
  <c r="L32" i="28" s="1"/>
  <c r="L14" i="28" s="1"/>
  <c r="L18" i="28" s="1"/>
  <c r="K36" i="28"/>
  <c r="J36" i="28"/>
  <c r="J29" i="28" s="1"/>
  <c r="J32" i="28" s="1"/>
  <c r="J14" i="28" s="1"/>
  <c r="J18" i="28" s="1"/>
  <c r="I36" i="28"/>
  <c r="I29" i="28" s="1"/>
  <c r="I32" i="28" s="1"/>
  <c r="I14" i="28" s="1"/>
  <c r="I18" i="28" s="1"/>
  <c r="H36" i="28"/>
  <c r="H29" i="28" s="1"/>
  <c r="G36" i="28"/>
  <c r="G29" i="28" s="1"/>
  <c r="G32" i="28" s="1"/>
  <c r="G14" i="28" s="1"/>
  <c r="G18" i="28" s="1"/>
  <c r="F36" i="28"/>
  <c r="F29" i="28" s="1"/>
  <c r="F32" i="28" s="1"/>
  <c r="F14" i="28" s="1"/>
  <c r="F18" i="28" s="1"/>
  <c r="E36" i="28"/>
  <c r="D36" i="28"/>
  <c r="D29" i="28" s="1"/>
  <c r="D32" i="28" s="1"/>
  <c r="D14" i="28" s="1"/>
  <c r="D18" i="28" s="1"/>
  <c r="C36" i="28"/>
  <c r="C29" i="28" s="1"/>
  <c r="C32" i="28" s="1"/>
  <c r="C14" i="28" s="1"/>
  <c r="C18" i="28" s="1"/>
  <c r="H32" i="28"/>
  <c r="H14" i="28" s="1"/>
  <c r="H18" i="28" s="1"/>
  <c r="K29" i="28"/>
  <c r="K32" i="28" s="1"/>
  <c r="K14" i="28" s="1"/>
  <c r="K18" i="28" s="1"/>
  <c r="E29" i="28"/>
  <c r="E32" i="28" s="1"/>
  <c r="E14" i="28" s="1"/>
  <c r="E18" i="28" s="1"/>
  <c r="L6" i="28"/>
  <c r="L8" i="28" s="1"/>
  <c r="K6" i="28"/>
  <c r="K8" i="28" s="1"/>
  <c r="J6" i="28"/>
  <c r="J8" i="28" s="1"/>
  <c r="I6" i="28"/>
  <c r="I8" i="28" s="1"/>
  <c r="H6" i="28"/>
  <c r="H8" i="28" s="1"/>
  <c r="G6" i="28"/>
  <c r="G8" i="28" s="1"/>
  <c r="G19" i="28" s="1"/>
  <c r="G21" i="28" s="1"/>
  <c r="F6" i="28"/>
  <c r="F8" i="28" s="1"/>
  <c r="F19" i="28" s="1"/>
  <c r="F21" i="28" s="1"/>
  <c r="E6" i="28"/>
  <c r="E8" i="28" s="1"/>
  <c r="D6" i="28"/>
  <c r="D8" i="28" s="1"/>
  <c r="C6" i="28"/>
  <c r="C8" i="28" s="1"/>
  <c r="L67" i="29"/>
  <c r="K67" i="29"/>
  <c r="J67" i="29"/>
  <c r="I67" i="29"/>
  <c r="H67" i="29"/>
  <c r="G67" i="29"/>
  <c r="F67" i="29"/>
  <c r="E67" i="29"/>
  <c r="D67" i="29"/>
  <c r="C67" i="29"/>
  <c r="L52" i="29"/>
  <c r="K52" i="29"/>
  <c r="J52" i="29"/>
  <c r="I52" i="29"/>
  <c r="H52" i="29"/>
  <c r="G52" i="29"/>
  <c r="F52" i="29"/>
  <c r="E52" i="29"/>
  <c r="D52" i="29"/>
  <c r="C52" i="29"/>
  <c r="L36" i="29"/>
  <c r="L29" i="29" s="1"/>
  <c r="L32" i="29" s="1"/>
  <c r="L14" i="29" s="1"/>
  <c r="L18" i="29" s="1"/>
  <c r="K36" i="29"/>
  <c r="J36" i="29"/>
  <c r="I36" i="29"/>
  <c r="I29" i="29" s="1"/>
  <c r="I32" i="29" s="1"/>
  <c r="I14" i="29" s="1"/>
  <c r="I18" i="29" s="1"/>
  <c r="H36" i="29"/>
  <c r="H29" i="29" s="1"/>
  <c r="H32" i="29" s="1"/>
  <c r="H14" i="29" s="1"/>
  <c r="H18" i="29" s="1"/>
  <c r="G36" i="29"/>
  <c r="G29" i="29" s="1"/>
  <c r="G32" i="29" s="1"/>
  <c r="G14" i="29" s="1"/>
  <c r="G18" i="29" s="1"/>
  <c r="F36" i="29"/>
  <c r="F29" i="29" s="1"/>
  <c r="F32" i="29" s="1"/>
  <c r="F14" i="29" s="1"/>
  <c r="F18" i="29" s="1"/>
  <c r="E36" i="29"/>
  <c r="E29" i="29" s="1"/>
  <c r="E32" i="29" s="1"/>
  <c r="E14" i="29" s="1"/>
  <c r="E18" i="29" s="1"/>
  <c r="D36" i="29"/>
  <c r="D29" i="29" s="1"/>
  <c r="D32" i="29" s="1"/>
  <c r="D14" i="29" s="1"/>
  <c r="D18" i="29" s="1"/>
  <c r="C36" i="29"/>
  <c r="C29" i="29" s="1"/>
  <c r="C32" i="29" s="1"/>
  <c r="C14" i="29" s="1"/>
  <c r="C18" i="29" s="1"/>
  <c r="K29" i="29"/>
  <c r="K32" i="29" s="1"/>
  <c r="K14" i="29" s="1"/>
  <c r="K18" i="29" s="1"/>
  <c r="J29" i="29"/>
  <c r="J32" i="29" s="1"/>
  <c r="J14" i="29" s="1"/>
  <c r="J18" i="29" s="1"/>
  <c r="L6" i="29"/>
  <c r="L8" i="29" s="1"/>
  <c r="K6" i="29"/>
  <c r="K8" i="29" s="1"/>
  <c r="J6" i="29"/>
  <c r="J8" i="29" s="1"/>
  <c r="I6" i="29"/>
  <c r="I8" i="29" s="1"/>
  <c r="H6" i="29"/>
  <c r="H8" i="29" s="1"/>
  <c r="G6" i="29"/>
  <c r="G8" i="29" s="1"/>
  <c r="F6" i="29"/>
  <c r="F8" i="29" s="1"/>
  <c r="E6" i="29"/>
  <c r="E8" i="29" s="1"/>
  <c r="D6" i="29"/>
  <c r="D8" i="29" s="1"/>
  <c r="C6" i="29"/>
  <c r="C8" i="29" s="1"/>
  <c r="L67" i="30"/>
  <c r="K67" i="30"/>
  <c r="J67" i="30"/>
  <c r="I67" i="30"/>
  <c r="H67" i="30"/>
  <c r="G67" i="30"/>
  <c r="F67" i="30"/>
  <c r="E67" i="30"/>
  <c r="D67" i="30"/>
  <c r="C67" i="30"/>
  <c r="L52" i="30"/>
  <c r="K52" i="30"/>
  <c r="J52" i="30"/>
  <c r="I52" i="30"/>
  <c r="H52" i="30"/>
  <c r="G52" i="30"/>
  <c r="F52" i="30"/>
  <c r="E52" i="30"/>
  <c r="D52" i="30"/>
  <c r="C52" i="30"/>
  <c r="L36" i="30"/>
  <c r="L29" i="30" s="1"/>
  <c r="L32" i="30" s="1"/>
  <c r="L14" i="30" s="1"/>
  <c r="L18" i="30" s="1"/>
  <c r="K36" i="30"/>
  <c r="K29" i="30" s="1"/>
  <c r="K32" i="30" s="1"/>
  <c r="K14" i="30" s="1"/>
  <c r="K18" i="30" s="1"/>
  <c r="J36" i="30"/>
  <c r="J29" i="30" s="1"/>
  <c r="J32" i="30" s="1"/>
  <c r="J14" i="30" s="1"/>
  <c r="J18" i="30" s="1"/>
  <c r="I36" i="30"/>
  <c r="I29" i="30" s="1"/>
  <c r="I32" i="30" s="1"/>
  <c r="I14" i="30" s="1"/>
  <c r="I18" i="30" s="1"/>
  <c r="H36" i="30"/>
  <c r="H29" i="30" s="1"/>
  <c r="H32" i="30" s="1"/>
  <c r="H14" i="30" s="1"/>
  <c r="H18" i="30" s="1"/>
  <c r="G36" i="30"/>
  <c r="G29" i="30" s="1"/>
  <c r="G32" i="30" s="1"/>
  <c r="G14" i="30" s="1"/>
  <c r="G18" i="30" s="1"/>
  <c r="F36" i="30"/>
  <c r="F29" i="30" s="1"/>
  <c r="F32" i="30" s="1"/>
  <c r="F14" i="30" s="1"/>
  <c r="F18" i="30" s="1"/>
  <c r="E36" i="30"/>
  <c r="E29" i="30" s="1"/>
  <c r="E32" i="30" s="1"/>
  <c r="E14" i="30" s="1"/>
  <c r="E18" i="30" s="1"/>
  <c r="D36" i="30"/>
  <c r="D29" i="30" s="1"/>
  <c r="D32" i="30" s="1"/>
  <c r="D14" i="30" s="1"/>
  <c r="D18" i="30" s="1"/>
  <c r="C36" i="30"/>
  <c r="C29" i="30" s="1"/>
  <c r="C32" i="30" s="1"/>
  <c r="C14" i="30" s="1"/>
  <c r="C18" i="30" s="1"/>
  <c r="I8" i="30"/>
  <c r="L6" i="30"/>
  <c r="L8" i="30" s="1"/>
  <c r="K6" i="30"/>
  <c r="K8" i="30" s="1"/>
  <c r="J6" i="30"/>
  <c r="J8" i="30" s="1"/>
  <c r="J19" i="30" s="1"/>
  <c r="J21" i="30" s="1"/>
  <c r="I6" i="30"/>
  <c r="H6" i="30"/>
  <c r="H8" i="30" s="1"/>
  <c r="G6" i="30"/>
  <c r="G8" i="30" s="1"/>
  <c r="F6" i="30"/>
  <c r="F8" i="30" s="1"/>
  <c r="E6" i="30"/>
  <c r="E8" i="30" s="1"/>
  <c r="D6" i="30"/>
  <c r="D8" i="30" s="1"/>
  <c r="C6" i="30"/>
  <c r="C8" i="30" s="1"/>
  <c r="L67" i="31"/>
  <c r="K67" i="31"/>
  <c r="J67" i="31"/>
  <c r="I67" i="31"/>
  <c r="H67" i="31"/>
  <c r="G67" i="31"/>
  <c r="F67" i="31"/>
  <c r="E67" i="31"/>
  <c r="D67" i="31"/>
  <c r="C67" i="31"/>
  <c r="L52" i="31"/>
  <c r="K52" i="31"/>
  <c r="J52" i="31"/>
  <c r="I52" i="31"/>
  <c r="H52" i="31"/>
  <c r="G52" i="31"/>
  <c r="F52" i="31"/>
  <c r="E52" i="31"/>
  <c r="D52" i="31"/>
  <c r="C52" i="31"/>
  <c r="L36" i="31"/>
  <c r="L29" i="31" s="1"/>
  <c r="L32" i="31" s="1"/>
  <c r="L14" i="31" s="1"/>
  <c r="L18" i="31" s="1"/>
  <c r="K36" i="31"/>
  <c r="K29" i="31" s="1"/>
  <c r="K32" i="31" s="1"/>
  <c r="K14" i="31" s="1"/>
  <c r="K18" i="31" s="1"/>
  <c r="J36" i="31"/>
  <c r="J29" i="31" s="1"/>
  <c r="J32" i="31" s="1"/>
  <c r="J14" i="31" s="1"/>
  <c r="J18" i="31" s="1"/>
  <c r="I36" i="31"/>
  <c r="H36" i="31"/>
  <c r="G36" i="31"/>
  <c r="G29" i="31" s="1"/>
  <c r="G32" i="31" s="1"/>
  <c r="G14" i="31" s="1"/>
  <c r="G18" i="31" s="1"/>
  <c r="F36" i="31"/>
  <c r="E36" i="31"/>
  <c r="E29" i="31" s="1"/>
  <c r="E32" i="31" s="1"/>
  <c r="E14" i="31" s="1"/>
  <c r="E18" i="31" s="1"/>
  <c r="D36" i="31"/>
  <c r="D29" i="31" s="1"/>
  <c r="D32" i="31" s="1"/>
  <c r="D14" i="31" s="1"/>
  <c r="D18" i="31" s="1"/>
  <c r="C36" i="31"/>
  <c r="C29" i="31" s="1"/>
  <c r="C32" i="31"/>
  <c r="C14" i="31" s="1"/>
  <c r="C18" i="31" s="1"/>
  <c r="I29" i="31"/>
  <c r="I32" i="31" s="1"/>
  <c r="I14" i="31" s="1"/>
  <c r="I18" i="31" s="1"/>
  <c r="H29" i="31"/>
  <c r="H32" i="31" s="1"/>
  <c r="H14" i="31" s="1"/>
  <c r="H18" i="31" s="1"/>
  <c r="F29" i="31"/>
  <c r="F32" i="31" s="1"/>
  <c r="F14" i="31" s="1"/>
  <c r="F18" i="31" s="1"/>
  <c r="G8" i="31"/>
  <c r="F8" i="31"/>
  <c r="L6" i="31"/>
  <c r="L8" i="31" s="1"/>
  <c r="K6" i="31"/>
  <c r="K8" i="31" s="1"/>
  <c r="J6" i="31"/>
  <c r="J8" i="31" s="1"/>
  <c r="I6" i="31"/>
  <c r="I8" i="31" s="1"/>
  <c r="H6" i="31"/>
  <c r="H8" i="31" s="1"/>
  <c r="G6" i="31"/>
  <c r="F6" i="31"/>
  <c r="E6" i="31"/>
  <c r="E8" i="31" s="1"/>
  <c r="D6" i="31"/>
  <c r="D8" i="31" s="1"/>
  <c r="C6" i="31"/>
  <c r="C8" i="31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K19" i="1" s="1"/>
  <c r="K21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F36" i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G29" i="1"/>
  <c r="G32" i="1" s="1"/>
  <c r="G14" i="1" s="1"/>
  <c r="G18" i="1" s="1"/>
  <c r="F29" i="1"/>
  <c r="F32" i="1" s="1"/>
  <c r="F14" i="1" s="1"/>
  <c r="F18" i="1" s="1"/>
  <c r="L6" i="1"/>
  <c r="L8" i="1" s="1"/>
  <c r="K6" i="1"/>
  <c r="K8" i="1" s="1"/>
  <c r="J6" i="1"/>
  <c r="J8" i="1" s="1"/>
  <c r="I6" i="1"/>
  <c r="I8" i="1" s="1"/>
  <c r="H6" i="1"/>
  <c r="H8" i="1" s="1"/>
  <c r="H19" i="1" s="1"/>
  <c r="H21" i="1" s="1"/>
  <c r="G6" i="1"/>
  <c r="G8" i="1" s="1"/>
  <c r="F6" i="1"/>
  <c r="F8" i="1" s="1"/>
  <c r="E6" i="1"/>
  <c r="E8" i="1" s="1"/>
  <c r="D6" i="1"/>
  <c r="D8" i="1" s="1"/>
  <c r="C6" i="1"/>
  <c r="C8" i="1" s="1"/>
  <c r="D19" i="23" l="1"/>
  <c r="D21" i="23" s="1"/>
  <c r="I19" i="14"/>
  <c r="I21" i="14" s="1"/>
  <c r="D19" i="12"/>
  <c r="D21" i="12" s="1"/>
  <c r="G19" i="3"/>
  <c r="G21" i="3" s="1"/>
  <c r="E19" i="11"/>
  <c r="E21" i="11" s="1"/>
  <c r="G19" i="25"/>
  <c r="G21" i="25" s="1"/>
  <c r="D19" i="31"/>
  <c r="D21" i="31" s="1"/>
  <c r="H19" i="28"/>
  <c r="H21" i="28" s="1"/>
  <c r="D19" i="25"/>
  <c r="D21" i="25" s="1"/>
  <c r="J19" i="21"/>
  <c r="J21" i="21" s="1"/>
  <c r="I19" i="18"/>
  <c r="I21" i="18" s="1"/>
  <c r="E19" i="17"/>
  <c r="E21" i="17" s="1"/>
  <c r="H19" i="8"/>
  <c r="H21" i="8" s="1"/>
  <c r="K19" i="6"/>
  <c r="K21" i="6" s="1"/>
  <c r="D19" i="2"/>
  <c r="D21" i="2" s="1"/>
  <c r="D19" i="15"/>
  <c r="D21" i="15" s="1"/>
  <c r="I19" i="17"/>
  <c r="I21" i="17" s="1"/>
  <c r="D19" i="8"/>
  <c r="D21" i="8" s="1"/>
  <c r="F19" i="1"/>
  <c r="F21" i="1" s="1"/>
  <c r="E19" i="25"/>
  <c r="E21" i="25" s="1"/>
  <c r="I19" i="22"/>
  <c r="I21" i="22" s="1"/>
  <c r="C19" i="21"/>
  <c r="C21" i="21" s="1"/>
  <c r="I19" i="19"/>
  <c r="I21" i="19" s="1"/>
  <c r="G19" i="12"/>
  <c r="G21" i="12" s="1"/>
  <c r="D19" i="19"/>
  <c r="D21" i="19" s="1"/>
  <c r="H19" i="29"/>
  <c r="H21" i="29" s="1"/>
  <c r="K19" i="22"/>
  <c r="K21" i="22" s="1"/>
  <c r="E19" i="6"/>
  <c r="E21" i="6" s="1"/>
  <c r="F19" i="5"/>
  <c r="F21" i="5" s="1"/>
  <c r="C19" i="3"/>
  <c r="C21" i="3" s="1"/>
  <c r="E19" i="3"/>
  <c r="E21" i="3" s="1"/>
  <c r="I19" i="24"/>
  <c r="I21" i="24" s="1"/>
  <c r="C19" i="23"/>
  <c r="C21" i="23" s="1"/>
  <c r="K19" i="23"/>
  <c r="K21" i="23" s="1"/>
  <c r="F19" i="18"/>
  <c r="F21" i="18" s="1"/>
  <c r="D19" i="16"/>
  <c r="D21" i="16" s="1"/>
  <c r="D19" i="4"/>
  <c r="D21" i="4" s="1"/>
  <c r="C19" i="31"/>
  <c r="C21" i="31" s="1"/>
  <c r="E19" i="31"/>
  <c r="E21" i="31" s="1"/>
  <c r="H19" i="31"/>
  <c r="H21" i="31" s="1"/>
  <c r="L19" i="31"/>
  <c r="L21" i="31" s="1"/>
  <c r="D19" i="30"/>
  <c r="D21" i="30" s="1"/>
  <c r="L19" i="30"/>
  <c r="L21" i="30" s="1"/>
  <c r="G19" i="29"/>
  <c r="G21" i="29" s="1"/>
  <c r="L19" i="29"/>
  <c r="L21" i="29" s="1"/>
  <c r="D19" i="29"/>
  <c r="D21" i="29" s="1"/>
  <c r="E19" i="29"/>
  <c r="E21" i="29" s="1"/>
  <c r="F19" i="29"/>
  <c r="F21" i="29" s="1"/>
  <c r="L19" i="28"/>
  <c r="L21" i="28" s="1"/>
  <c r="L19" i="27"/>
  <c r="L21" i="27" s="1"/>
  <c r="H19" i="27"/>
  <c r="H21" i="27" s="1"/>
  <c r="I19" i="27"/>
  <c r="I21" i="27" s="1"/>
  <c r="C19" i="27"/>
  <c r="C21" i="27" s="1"/>
  <c r="K19" i="27"/>
  <c r="K21" i="27" s="1"/>
  <c r="J19" i="26"/>
  <c r="J21" i="26" s="1"/>
  <c r="H19" i="25"/>
  <c r="H21" i="25" s="1"/>
  <c r="C19" i="25"/>
  <c r="C21" i="25" s="1"/>
  <c r="F19" i="25"/>
  <c r="F21" i="25" s="1"/>
  <c r="K19" i="25"/>
  <c r="K21" i="25" s="1"/>
  <c r="J19" i="25"/>
  <c r="J21" i="25" s="1"/>
  <c r="E19" i="24"/>
  <c r="E21" i="24" s="1"/>
  <c r="J19" i="24"/>
  <c r="J21" i="24" s="1"/>
  <c r="L19" i="24"/>
  <c r="L21" i="24" s="1"/>
  <c r="H19" i="23"/>
  <c r="H21" i="23" s="1"/>
  <c r="G19" i="23"/>
  <c r="G21" i="23" s="1"/>
  <c r="I19" i="23"/>
  <c r="I21" i="23" s="1"/>
  <c r="F19" i="22"/>
  <c r="F21" i="22" s="1"/>
  <c r="D19" i="22"/>
  <c r="D21" i="22" s="1"/>
  <c r="H19" i="22"/>
  <c r="H21" i="22" s="1"/>
  <c r="E19" i="21"/>
  <c r="E21" i="21" s="1"/>
  <c r="K19" i="21"/>
  <c r="K21" i="21" s="1"/>
  <c r="L19" i="21"/>
  <c r="L21" i="21" s="1"/>
  <c r="F19" i="20"/>
  <c r="F21" i="20" s="1"/>
  <c r="H19" i="20"/>
  <c r="H21" i="20" s="1"/>
  <c r="E19" i="20"/>
  <c r="E21" i="20" s="1"/>
  <c r="G19" i="20"/>
  <c r="G21" i="20" s="1"/>
  <c r="L19" i="19"/>
  <c r="L21" i="19" s="1"/>
  <c r="E19" i="19"/>
  <c r="E21" i="19" s="1"/>
  <c r="F19" i="19"/>
  <c r="F21" i="19" s="1"/>
  <c r="K19" i="18"/>
  <c r="K21" i="18" s="1"/>
  <c r="J19" i="18"/>
  <c r="J21" i="18" s="1"/>
  <c r="L19" i="18"/>
  <c r="L21" i="18" s="1"/>
  <c r="C19" i="18"/>
  <c r="C21" i="18" s="1"/>
  <c r="H19" i="17"/>
  <c r="H21" i="17" s="1"/>
  <c r="K19" i="17"/>
  <c r="K21" i="17" s="1"/>
  <c r="C19" i="17"/>
  <c r="C21" i="17" s="1"/>
  <c r="F19" i="17"/>
  <c r="F21" i="17" s="1"/>
  <c r="J19" i="16"/>
  <c r="J21" i="16" s="1"/>
  <c r="F19" i="15"/>
  <c r="F21" i="15" s="1"/>
  <c r="I19" i="15"/>
  <c r="I21" i="15" s="1"/>
  <c r="G19" i="15"/>
  <c r="G21" i="15" s="1"/>
  <c r="H19" i="15"/>
  <c r="H21" i="15" s="1"/>
  <c r="D19" i="14"/>
  <c r="D21" i="14" s="1"/>
  <c r="L19" i="14"/>
  <c r="L21" i="14" s="1"/>
  <c r="H19" i="14"/>
  <c r="H21" i="14" s="1"/>
  <c r="K19" i="14"/>
  <c r="K21" i="14" s="1"/>
  <c r="F19" i="13"/>
  <c r="F21" i="13" s="1"/>
  <c r="C19" i="13"/>
  <c r="C21" i="13" s="1"/>
  <c r="K19" i="13"/>
  <c r="K21" i="13" s="1"/>
  <c r="E19" i="13"/>
  <c r="E21" i="13" s="1"/>
  <c r="J19" i="12"/>
  <c r="J21" i="12" s="1"/>
  <c r="D19" i="11"/>
  <c r="D21" i="11" s="1"/>
  <c r="L19" i="11"/>
  <c r="L21" i="11" s="1"/>
  <c r="J19" i="11"/>
  <c r="J21" i="11" s="1"/>
  <c r="C19" i="11"/>
  <c r="C21" i="11" s="1"/>
  <c r="K19" i="10"/>
  <c r="K21" i="10" s="1"/>
  <c r="D19" i="10"/>
  <c r="D21" i="10" s="1"/>
  <c r="L19" i="10"/>
  <c r="L21" i="10" s="1"/>
  <c r="E19" i="10"/>
  <c r="E21" i="10" s="1"/>
  <c r="F19" i="10"/>
  <c r="F21" i="10" s="1"/>
  <c r="G19" i="10"/>
  <c r="G21" i="10" s="1"/>
  <c r="J19" i="10"/>
  <c r="J21" i="10" s="1"/>
  <c r="F19" i="9"/>
  <c r="F21" i="9" s="1"/>
  <c r="D19" i="9"/>
  <c r="D21" i="9" s="1"/>
  <c r="G19" i="9"/>
  <c r="G21" i="9" s="1"/>
  <c r="I19" i="9"/>
  <c r="I21" i="9" s="1"/>
  <c r="J19" i="8"/>
  <c r="J21" i="8" s="1"/>
  <c r="C19" i="8"/>
  <c r="C21" i="8" s="1"/>
  <c r="E19" i="8"/>
  <c r="E21" i="8" s="1"/>
  <c r="D19" i="7"/>
  <c r="D21" i="7" s="1"/>
  <c r="L19" i="7"/>
  <c r="L21" i="7" s="1"/>
  <c r="I19" i="7"/>
  <c r="I21" i="7" s="1"/>
  <c r="F19" i="6"/>
  <c r="F21" i="6" s="1"/>
  <c r="H19" i="6"/>
  <c r="H21" i="6" s="1"/>
  <c r="G19" i="6"/>
  <c r="G21" i="6" s="1"/>
  <c r="I19" i="6"/>
  <c r="I21" i="6" s="1"/>
  <c r="J19" i="6"/>
  <c r="J21" i="6" s="1"/>
  <c r="E19" i="5"/>
  <c r="E21" i="5" s="1"/>
  <c r="D19" i="5"/>
  <c r="D21" i="5" s="1"/>
  <c r="G19" i="5"/>
  <c r="G21" i="5" s="1"/>
  <c r="H19" i="5"/>
  <c r="H21" i="5" s="1"/>
  <c r="C19" i="4"/>
  <c r="C21" i="4" s="1"/>
  <c r="G19" i="4"/>
  <c r="G21" i="4" s="1"/>
  <c r="H19" i="4"/>
  <c r="H21" i="4" s="1"/>
  <c r="F19" i="3"/>
  <c r="F21" i="3" s="1"/>
  <c r="L19" i="3"/>
  <c r="L21" i="3" s="1"/>
  <c r="C19" i="2"/>
  <c r="C21" i="2" s="1"/>
  <c r="K19" i="2"/>
  <c r="K21" i="2" s="1"/>
  <c r="E19" i="2"/>
  <c r="E21" i="2" s="1"/>
  <c r="G19" i="1"/>
  <c r="G21" i="1" s="1"/>
  <c r="J19" i="1"/>
  <c r="J21" i="1" s="1"/>
  <c r="I19" i="1"/>
  <c r="I21" i="1" s="1"/>
  <c r="K19" i="30"/>
  <c r="K21" i="30" s="1"/>
  <c r="F19" i="23"/>
  <c r="F21" i="23" s="1"/>
  <c r="C19" i="30"/>
  <c r="C21" i="30" s="1"/>
  <c r="I19" i="31"/>
  <c r="I21" i="31" s="1"/>
  <c r="F19" i="30"/>
  <c r="F21" i="30" s="1"/>
  <c r="E19" i="30"/>
  <c r="E21" i="30" s="1"/>
  <c r="J19" i="31"/>
  <c r="J21" i="31" s="1"/>
  <c r="G19" i="30"/>
  <c r="G21" i="30" s="1"/>
  <c r="I19" i="28"/>
  <c r="I21" i="28" s="1"/>
  <c r="C19" i="1"/>
  <c r="C21" i="1" s="1"/>
  <c r="K19" i="31"/>
  <c r="K21" i="31" s="1"/>
  <c r="L19" i="25"/>
  <c r="L21" i="25" s="1"/>
  <c r="D19" i="27"/>
  <c r="D21" i="27" s="1"/>
  <c r="H19" i="30"/>
  <c r="H21" i="30" s="1"/>
  <c r="J19" i="28"/>
  <c r="J21" i="28" s="1"/>
  <c r="E19" i="27"/>
  <c r="E21" i="27" s="1"/>
  <c r="F19" i="27"/>
  <c r="F21" i="27" s="1"/>
  <c r="C19" i="26"/>
  <c r="C21" i="26" s="1"/>
  <c r="K19" i="26"/>
  <c r="K21" i="26" s="1"/>
  <c r="C19" i="28"/>
  <c r="C21" i="28" s="1"/>
  <c r="K19" i="28"/>
  <c r="K21" i="28" s="1"/>
  <c r="G19" i="27"/>
  <c r="G21" i="27" s="1"/>
  <c r="D19" i="26"/>
  <c r="D21" i="26" s="1"/>
  <c r="L19" i="26"/>
  <c r="L21" i="26" s="1"/>
  <c r="D19" i="24"/>
  <c r="D21" i="24" s="1"/>
  <c r="D19" i="21"/>
  <c r="D21" i="21" s="1"/>
  <c r="G19" i="19"/>
  <c r="G21" i="19" s="1"/>
  <c r="E19" i="16"/>
  <c r="E21" i="16" s="1"/>
  <c r="I19" i="30"/>
  <c r="I21" i="30" s="1"/>
  <c r="L19" i="1"/>
  <c r="L21" i="1" s="1"/>
  <c r="F19" i="31"/>
  <c r="F21" i="31" s="1"/>
  <c r="E19" i="26"/>
  <c r="E21" i="26" s="1"/>
  <c r="J19" i="22"/>
  <c r="J21" i="22" s="1"/>
  <c r="H19" i="19"/>
  <c r="H21" i="19" s="1"/>
  <c r="G19" i="31"/>
  <c r="G21" i="31" s="1"/>
  <c r="I19" i="29"/>
  <c r="I21" i="29" s="1"/>
  <c r="J19" i="29"/>
  <c r="J21" i="29" s="1"/>
  <c r="D19" i="28"/>
  <c r="D21" i="28" s="1"/>
  <c r="F19" i="26"/>
  <c r="F21" i="26" s="1"/>
  <c r="I19" i="26"/>
  <c r="I21" i="26" s="1"/>
  <c r="J19" i="23"/>
  <c r="J21" i="23" s="1"/>
  <c r="F19" i="21"/>
  <c r="F21" i="21" s="1"/>
  <c r="J19" i="20"/>
  <c r="J21" i="20" s="1"/>
  <c r="G19" i="16"/>
  <c r="G21" i="16" s="1"/>
  <c r="C19" i="14"/>
  <c r="C21" i="14" s="1"/>
  <c r="D19" i="1"/>
  <c r="D21" i="1" s="1"/>
  <c r="E19" i="28"/>
  <c r="E21" i="28" s="1"/>
  <c r="F19" i="24"/>
  <c r="F21" i="24" s="1"/>
  <c r="L19" i="22"/>
  <c r="L21" i="22" s="1"/>
  <c r="G19" i="21"/>
  <c r="G21" i="21" s="1"/>
  <c r="H19" i="21"/>
  <c r="H21" i="21" s="1"/>
  <c r="J19" i="19"/>
  <c r="J21" i="19" s="1"/>
  <c r="H19" i="18"/>
  <c r="H21" i="18" s="1"/>
  <c r="C19" i="29"/>
  <c r="C21" i="29" s="1"/>
  <c r="K19" i="29"/>
  <c r="K21" i="29" s="1"/>
  <c r="E19" i="1"/>
  <c r="E21" i="1" s="1"/>
  <c r="J19" i="27"/>
  <c r="J21" i="27" s="1"/>
  <c r="H19" i="24"/>
  <c r="H21" i="24" s="1"/>
  <c r="L19" i="23"/>
  <c r="L21" i="23" s="1"/>
  <c r="E19" i="22"/>
  <c r="E21" i="22" s="1"/>
  <c r="C19" i="22"/>
  <c r="C21" i="22" s="1"/>
  <c r="D19" i="20"/>
  <c r="D21" i="20" s="1"/>
  <c r="L19" i="20"/>
  <c r="L21" i="20" s="1"/>
  <c r="G19" i="17"/>
  <c r="G21" i="17" s="1"/>
  <c r="J19" i="17"/>
  <c r="J21" i="17" s="1"/>
  <c r="J19" i="15"/>
  <c r="J21" i="15" s="1"/>
  <c r="C19" i="12"/>
  <c r="C21" i="12" s="1"/>
  <c r="K19" i="11"/>
  <c r="K21" i="11" s="1"/>
  <c r="K19" i="20"/>
  <c r="K21" i="20" s="1"/>
  <c r="E19" i="14"/>
  <c r="E21" i="14" s="1"/>
  <c r="G19" i="14"/>
  <c r="G21" i="14" s="1"/>
  <c r="I19" i="21"/>
  <c r="I21" i="21" s="1"/>
  <c r="C19" i="20"/>
  <c r="C21" i="20" s="1"/>
  <c r="C19" i="16"/>
  <c r="C21" i="16" s="1"/>
  <c r="F19" i="14"/>
  <c r="F21" i="14" s="1"/>
  <c r="D19" i="13"/>
  <c r="D21" i="13" s="1"/>
  <c r="L19" i="13"/>
  <c r="L21" i="13" s="1"/>
  <c r="G19" i="22"/>
  <c r="G21" i="22" s="1"/>
  <c r="F19" i="16"/>
  <c r="F21" i="16" s="1"/>
  <c r="C19" i="15"/>
  <c r="C21" i="15" s="1"/>
  <c r="K19" i="15"/>
  <c r="K21" i="15" s="1"/>
  <c r="H19" i="12"/>
  <c r="H21" i="12" s="1"/>
  <c r="K19" i="24"/>
  <c r="K21" i="24" s="1"/>
  <c r="E19" i="23"/>
  <c r="E21" i="23" s="1"/>
  <c r="L19" i="15"/>
  <c r="L21" i="15" s="1"/>
  <c r="I19" i="13"/>
  <c r="I21" i="13" s="1"/>
  <c r="I19" i="12"/>
  <c r="I21" i="12" s="1"/>
  <c r="K19" i="12"/>
  <c r="K21" i="12" s="1"/>
  <c r="L19" i="9"/>
  <c r="L21" i="9" s="1"/>
  <c r="I19" i="25"/>
  <c r="I21" i="25" s="1"/>
  <c r="C19" i="24"/>
  <c r="C21" i="24" s="1"/>
  <c r="D19" i="18"/>
  <c r="D21" i="18" s="1"/>
  <c r="D19" i="17"/>
  <c r="D21" i="17" s="1"/>
  <c r="L19" i="17"/>
  <c r="L21" i="17" s="1"/>
  <c r="H19" i="16"/>
  <c r="H21" i="16" s="1"/>
  <c r="K19" i="16"/>
  <c r="K21" i="16" s="1"/>
  <c r="E19" i="15"/>
  <c r="E21" i="15" s="1"/>
  <c r="G19" i="13"/>
  <c r="G21" i="13" s="1"/>
  <c r="J19" i="13"/>
  <c r="J21" i="13" s="1"/>
  <c r="L19" i="12"/>
  <c r="L21" i="12" s="1"/>
  <c r="H19" i="11"/>
  <c r="H21" i="11" s="1"/>
  <c r="C19" i="19"/>
  <c r="C21" i="19" s="1"/>
  <c r="K19" i="19"/>
  <c r="K21" i="19" s="1"/>
  <c r="E19" i="18"/>
  <c r="E21" i="18" s="1"/>
  <c r="G19" i="18"/>
  <c r="G21" i="18" s="1"/>
  <c r="I19" i="16"/>
  <c r="I21" i="16" s="1"/>
  <c r="L19" i="16"/>
  <c r="L21" i="16" s="1"/>
  <c r="J19" i="14"/>
  <c r="J21" i="14" s="1"/>
  <c r="H19" i="13"/>
  <c r="H21" i="13" s="1"/>
  <c r="I19" i="11"/>
  <c r="I21" i="11" s="1"/>
  <c r="C19" i="10"/>
  <c r="C21" i="10" s="1"/>
  <c r="I19" i="10"/>
  <c r="I21" i="10" s="1"/>
  <c r="C19" i="9"/>
  <c r="C21" i="9" s="1"/>
  <c r="G19" i="8"/>
  <c r="G21" i="8" s="1"/>
  <c r="F19" i="7"/>
  <c r="F21" i="7" s="1"/>
  <c r="D19" i="6"/>
  <c r="D21" i="6" s="1"/>
  <c r="L19" i="6"/>
  <c r="L21" i="6" s="1"/>
  <c r="J19" i="2"/>
  <c r="J21" i="2" s="1"/>
  <c r="F19" i="11"/>
  <c r="F21" i="11" s="1"/>
  <c r="G19" i="11"/>
  <c r="G21" i="11" s="1"/>
  <c r="H19" i="9"/>
  <c r="H21" i="9" s="1"/>
  <c r="K19" i="7"/>
  <c r="K21" i="7" s="1"/>
  <c r="I19" i="4"/>
  <c r="I21" i="4" s="1"/>
  <c r="K19" i="8"/>
  <c r="K21" i="8" s="1"/>
  <c r="J19" i="7"/>
  <c r="J21" i="7" s="1"/>
  <c r="J19" i="5"/>
  <c r="J21" i="5" s="1"/>
  <c r="F19" i="2"/>
  <c r="F21" i="2" s="1"/>
  <c r="H19" i="2"/>
  <c r="H21" i="2" s="1"/>
  <c r="J19" i="9"/>
  <c r="J21" i="9" s="1"/>
  <c r="J19" i="4"/>
  <c r="J21" i="4" s="1"/>
  <c r="G19" i="2"/>
  <c r="G21" i="2" s="1"/>
  <c r="I19" i="2"/>
  <c r="I21" i="2" s="1"/>
  <c r="K19" i="9"/>
  <c r="K21" i="9" s="1"/>
  <c r="I19" i="5"/>
  <c r="I21" i="5" s="1"/>
  <c r="L19" i="5"/>
  <c r="L21" i="5" s="1"/>
  <c r="K19" i="4"/>
  <c r="K21" i="4" s="1"/>
  <c r="I19" i="3"/>
  <c r="I21" i="3" s="1"/>
  <c r="K19" i="3"/>
  <c r="K21" i="3" s="1"/>
  <c r="L19" i="2"/>
  <c r="L21" i="2" s="1"/>
  <c r="H19" i="10"/>
  <c r="H21" i="10" s="1"/>
  <c r="F19" i="8"/>
  <c r="F21" i="8" s="1"/>
  <c r="E19" i="7"/>
  <c r="E21" i="7" s="1"/>
  <c r="C19" i="7"/>
  <c r="C21" i="7" s="1"/>
  <c r="C19" i="6"/>
  <c r="C21" i="6" s="1"/>
  <c r="J19" i="3"/>
  <c r="J21" i="3" s="1"/>
</calcChain>
</file>

<file path=xl/sharedStrings.xml><?xml version="1.0" encoding="utf-8"?>
<sst xmlns="http://schemas.openxmlformats.org/spreadsheetml/2006/main" count="4834" uniqueCount="97">
  <si>
    <t>Western Cape: Cape Town (CPT)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</si>
  <si>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</si>
  <si>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</si>
  <si>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</si>
  <si>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</si>
  <si>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</si>
  <si>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</si>
  <si>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</si>
  <si>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</si>
  <si>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</si>
  <si>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</si>
  <si>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</si>
  <si>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</si>
  <si>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</si>
  <si>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</si>
  <si>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</si>
  <si>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</si>
  <si>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</si>
  <si>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</si>
  <si>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</si>
  <si>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</si>
  <si>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</si>
  <si>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</si>
  <si>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</si>
  <si>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</si>
  <si>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</si>
  <si>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</si>
  <si>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</si>
  <si>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</si>
  <si>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</si>
  <si>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</si>
  <si>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</si>
  <si>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</si>
  <si>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</si>
  <si>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</si>
  <si>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</si>
  <si>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</si>
  <si>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</si>
  <si>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</si>
  <si>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</si>
  <si>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</si>
  <si>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</si>
  <si>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</si>
  <si>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</si>
  <si>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</si>
  <si>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</si>
  <si>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</si>
  <si>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</si>
  <si>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</si>
  <si>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</si>
  <si>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</si>
  <si>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</si>
  <si>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</si>
  <si>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</si>
  <si>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</si>
  <si>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</si>
  <si>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</si>
  <si>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</si>
  <si>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</si>
  <si>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</si>
  <si>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</si>
  <si>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Western Cape: Matzikama (WC011) - Table A8 Cash backed reserves/accumulated surplus reconciliation for 4th Quarter ended 30 June 2024 (Figures Finalised as at 2024/07/29)</t>
  </si>
  <si>
    <t>Western Cape: Cederberg (WC012) - Table A8 Cash backed reserves/accumulated surplus reconciliation for 4th Quarter ended 30 June 2024 (Figures Finalised as at 2024/07/29)</t>
  </si>
  <si>
    <t>Western Cape: Bergrivier (WC013) - Table A8 Cash backed reserves/accumulated surplus reconciliation for 4th Quarter ended 30 June 2024 (Figures Finalised as at 2024/07/29)</t>
  </si>
  <si>
    <t>Western Cape: Saldanha Bay (WC014) - Table A8 Cash backed reserves/accumulated surplus reconciliation for 4th Quarter ended 30 June 2024 (Figures Finalised as at 2024/07/29)</t>
  </si>
  <si>
    <t>Western Cape: Swartland (WC015) - Table A8 Cash backed reserves/accumulated surplus reconciliation for 4th Quarter ended 30 June 2024 (Figures Finalised as at 2024/07/29)</t>
  </si>
  <si>
    <t>Western Cape: West Coast (DC1) - Table A8 Cash backed reserves/accumulated surplus reconciliation for 4th Quarter ended 30 June 2024 (Figures Finalised as at 2024/07/29)</t>
  </si>
  <si>
    <t>Western Cape: Witzenberg (WC022) - Table A8 Cash backed reserves/accumulated surplus reconciliation for 4th Quarter ended 30 June 2024 (Figures Finalised as at 2024/07/29)</t>
  </si>
  <si>
    <t>Western Cape: Drakenstein (WC023) - Table A8 Cash backed reserves/accumulated surplus reconciliation for 4th Quarter ended 30 June 2024 (Figures Finalised as at 2024/07/29)</t>
  </si>
  <si>
    <t>Western Cape: Stellenbosch (WC024) - Table A8 Cash backed reserves/accumulated surplus reconciliation for 4th Quarter ended 30 June 2024 (Figures Finalised as at 2024/07/29)</t>
  </si>
  <si>
    <t>Western Cape: Breede Valley (WC025) - Table A8 Cash backed reserves/accumulated surplus reconciliation for 4th Quarter ended 30 June 2024 (Figures Finalised as at 2024/07/29)</t>
  </si>
  <si>
    <t>Western Cape: Langeberg (WC026) - Table A8 Cash backed reserves/accumulated surplus reconciliation for 4th Quarter ended 30 June 2024 (Figures Finalised as at 2024/07/29)</t>
  </si>
  <si>
    <t>Western Cape: Cape Winelands DM (DC2) - Table A8 Cash backed reserves/accumulated surplus reconciliation for 4th Quarter ended 30 June 2024 (Figures Finalised as at 2024/07/29)</t>
  </si>
  <si>
    <t>Western Cape: Theewaterskloof (WC031) - Table A8 Cash backed reserves/accumulated surplus reconciliation for 4th Quarter ended 30 June 2024 (Figures Finalised as at 2024/07/29)</t>
  </si>
  <si>
    <t>Western Cape: Overstrand (WC032) - Table A8 Cash backed reserves/accumulated surplus reconciliation for 4th Quarter ended 30 June 2024 (Figures Finalised as at 2024/07/29)</t>
  </si>
  <si>
    <t>Western Cape: Cape Agulhas (WC033) - Table A8 Cash backed reserves/accumulated surplus reconciliation for 4th Quarter ended 30 June 2024 (Figures Finalised as at 2024/07/29)</t>
  </si>
  <si>
    <t>Western Cape: Swellendam (WC034) - Table A8 Cash backed reserves/accumulated surplus reconciliation for 4th Quarter ended 30 June 2024 (Figures Finalised as at 2024/07/29)</t>
  </si>
  <si>
    <t>Western Cape: Overberg (DC3) - Table A8 Cash backed reserves/accumulated surplus reconciliation for 4th Quarter ended 30 June 2024 (Figures Finalised as at 2024/07/29)</t>
  </si>
  <si>
    <t>Western Cape: Kannaland (WC041) - Table A8 Cash backed reserves/accumulated surplus reconciliation for 4th Quarter ended 30 June 2024 (Figures Finalised as at 2024/07/29)</t>
  </si>
  <si>
    <t>Western Cape: Hessequa (WC042) - Table A8 Cash backed reserves/accumulated surplus reconciliation for 4th Quarter ended 30 June 2024 (Figures Finalised as at 2024/07/29)</t>
  </si>
  <si>
    <t>Western Cape: Mossel Bay (WC043) - Table A8 Cash backed reserves/accumulated surplus reconciliation for 4th Quarter ended 30 June 2024 (Figures Finalised as at 2024/07/29)</t>
  </si>
  <si>
    <t>Western Cape: George (WC044) - Table A8 Cash backed reserves/accumulated surplus reconciliation for 4th Quarter ended 30 June 2024 (Figures Finalised as at 2024/07/29)</t>
  </si>
  <si>
    <t>Western Cape: Oudtshoorn (WC045) - Table A8 Cash backed reserves/accumulated surplus reconciliation for 4th Quarter ended 30 June 2024 (Figures Finalised as at 2024/07/29)</t>
  </si>
  <si>
    <t>Western Cape: Bitou (WC047) - Table A8 Cash backed reserves/accumulated surplus reconciliation for 4th Quarter ended 30 June 2024 (Figures Finalised as at 2024/07/29)</t>
  </si>
  <si>
    <t>Western Cape: Knysna (WC048) - Table A8 Cash backed reserves/accumulated surplus reconciliation for 4th Quarter ended 30 June 2024 (Figures Finalised as at 2024/07/29)</t>
  </si>
  <si>
    <t>Western Cape: Garden Route (DC4) - Table A8 Cash backed reserves/accumulated surplus reconciliation for 4th Quarter ended 30 June 2024 (Figures Finalised as at 2024/07/29)</t>
  </si>
  <si>
    <t>Western Cape: Laingsburg (WC051) - Table A8 Cash backed reserves/accumulated surplus reconciliation for 4th Quarter ended 30 June 2024 (Figures Finalised as at 2024/07/29)</t>
  </si>
  <si>
    <t>Western Cape: Prince Albert (WC052) - Table A8 Cash backed reserves/accumulated surplus reconciliation for 4th Quarter ended 30 June 2024 (Figures Finalised as at 2024/07/29)</t>
  </si>
  <si>
    <t>Western Cape: Beaufort West (WC053) - Table A8 Cash backed reserves/accumulated surplus reconciliation for 4th Quarter ended 30 June 2024 (Figures Finalised as at 2024/07/29)</t>
  </si>
  <si>
    <t>Western Cape: Central Karoo (DC5)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</si>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</sst>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68969433273</v>
      </c>
      <c r="D5" s="20">
        <v>110596006623</v>
      </c>
      <c r="E5" s="21">
        <v>33803373396</v>
      </c>
      <c r="F5" s="22">
        <v>19876344733</v>
      </c>
      <c r="G5" s="20">
        <v>18603974261</v>
      </c>
      <c r="H5" s="23">
        <v>18603974261</v>
      </c>
      <c r="I5" s="24">
        <v>38779008319</v>
      </c>
      <c r="J5" s="22">
        <v>18694320002</v>
      </c>
      <c r="K5" s="20">
        <v>20676003976</v>
      </c>
      <c r="L5" s="23">
        <v>19460981418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-52753278600</v>
      </c>
      <c r="D6" s="20">
        <f t="shared" si="0"/>
        <v>-92317197048</v>
      </c>
      <c r="E6" s="23">
        <f t="shared" si="0"/>
        <v>-13354098255</v>
      </c>
      <c r="F6" s="22">
        <f t="shared" si="0"/>
        <v>-1748815725</v>
      </c>
      <c r="G6" s="20">
        <f t="shared" si="0"/>
        <v>-1393840573</v>
      </c>
      <c r="H6" s="23">
        <f t="shared" si="0"/>
        <v>-1393840573</v>
      </c>
      <c r="I6" s="25">
        <f>+I75-I5</f>
        <v>-16782017893</v>
      </c>
      <c r="J6" s="22">
        <f t="shared" ref="J6:L6" si="1">+J75-J5</f>
        <v>1033859289</v>
      </c>
      <c r="K6" s="20">
        <f t="shared" si="1"/>
        <v>-1719127128</v>
      </c>
      <c r="L6" s="23">
        <f t="shared" si="1"/>
        <v>-1793857935</v>
      </c>
    </row>
    <row r="7" spans="1:12" ht="13.5" x14ac:dyDescent="0.25">
      <c r="A7" s="18" t="s">
        <v>23</v>
      </c>
      <c r="B7" s="19" t="s">
        <v>21</v>
      </c>
      <c r="C7" s="20">
        <v>6640960812</v>
      </c>
      <c r="D7" s="20">
        <v>6705279959</v>
      </c>
      <c r="E7" s="23">
        <v>5820145234</v>
      </c>
      <c r="F7" s="26">
        <v>4231652250</v>
      </c>
      <c r="G7" s="20">
        <v>4289791636</v>
      </c>
      <c r="H7" s="23">
        <v>4289791636</v>
      </c>
      <c r="I7" s="27">
        <v>3470598911</v>
      </c>
      <c r="J7" s="26">
        <v>3310561148</v>
      </c>
      <c r="K7" s="20">
        <v>3269068688</v>
      </c>
      <c r="L7" s="23">
        <v>3115702198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22857115485</v>
      </c>
      <c r="D8" s="30">
        <f t="shared" si="2"/>
        <v>24984089534</v>
      </c>
      <c r="E8" s="31">
        <f t="shared" si="2"/>
        <v>26269420375</v>
      </c>
      <c r="F8" s="32">
        <f t="shared" si="2"/>
        <v>22359181258</v>
      </c>
      <c r="G8" s="30">
        <f t="shared" si="2"/>
        <v>21499925324</v>
      </c>
      <c r="H8" s="31">
        <f t="shared" si="2"/>
        <v>21499925324</v>
      </c>
      <c r="I8" s="33">
        <f>SUM(I5:I7)</f>
        <v>25467589337</v>
      </c>
      <c r="J8" s="32">
        <f t="shared" ref="J8:L8" si="3">SUM(J5:J7)</f>
        <v>23038740439</v>
      </c>
      <c r="K8" s="30">
        <f t="shared" si="3"/>
        <v>22225945536</v>
      </c>
      <c r="L8" s="31">
        <f t="shared" si="3"/>
        <v>20782825681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1177146131</v>
      </c>
      <c r="D11" s="20">
        <v>1012803493</v>
      </c>
      <c r="E11" s="23">
        <v>1253624038</v>
      </c>
      <c r="F11" s="26">
        <v>805712182</v>
      </c>
      <c r="G11" s="20">
        <v>411015498</v>
      </c>
      <c r="H11" s="23">
        <v>411015498</v>
      </c>
      <c r="I11" s="27">
        <v>3090988983</v>
      </c>
      <c r="J11" s="26">
        <v>898051054</v>
      </c>
      <c r="K11" s="20">
        <v>889253667</v>
      </c>
      <c r="L11" s="23">
        <v>884972262</v>
      </c>
    </row>
    <row r="12" spans="1:12" ht="13.5" x14ac:dyDescent="0.25">
      <c r="A12" s="18" t="s">
        <v>27</v>
      </c>
      <c r="B12" s="19" t="s">
        <v>19</v>
      </c>
      <c r="C12" s="20">
        <v>32354761</v>
      </c>
      <c r="D12" s="20">
        <v>55227248</v>
      </c>
      <c r="E12" s="23">
        <v>28385074</v>
      </c>
      <c r="F12" s="26">
        <v>28918448</v>
      </c>
      <c r="G12" s="20">
        <v>33928625</v>
      </c>
      <c r="H12" s="23">
        <v>33928625</v>
      </c>
      <c r="I12" s="27">
        <v>6586081</v>
      </c>
      <c r="J12" s="26">
        <v>6586081</v>
      </c>
      <c r="K12" s="20">
        <v>44336081</v>
      </c>
      <c r="L12" s="23">
        <v>22586081</v>
      </c>
    </row>
    <row r="13" spans="1:12" ht="13.5" x14ac:dyDescent="0.25">
      <c r="A13" s="18" t="s">
        <v>28</v>
      </c>
      <c r="B13" s="19" t="s">
        <v>29</v>
      </c>
      <c r="C13" s="20">
        <v>-256433161</v>
      </c>
      <c r="D13" s="20">
        <v>-287284021</v>
      </c>
      <c r="E13" s="23">
        <v>-269883106</v>
      </c>
      <c r="F13" s="26">
        <v>-176269868</v>
      </c>
      <c r="G13" s="20">
        <v>-184104433</v>
      </c>
      <c r="H13" s="23">
        <v>-184104433</v>
      </c>
      <c r="I13" s="27">
        <v>-399894315</v>
      </c>
      <c r="J13" s="26">
        <v>-457192001</v>
      </c>
      <c r="K13" s="20">
        <v>-891725913</v>
      </c>
      <c r="L13" s="23">
        <v>-921138335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-561631769.6811924</v>
      </c>
      <c r="D14" s="20">
        <f t="shared" si="4"/>
        <v>-1075273133.1716156</v>
      </c>
      <c r="E14" s="23">
        <f t="shared" si="4"/>
        <v>-1462188489.4129448</v>
      </c>
      <c r="F14" s="26">
        <f t="shared" si="4"/>
        <v>767991631.6483593</v>
      </c>
      <c r="G14" s="20">
        <f t="shared" si="4"/>
        <v>391524928.43218422</v>
      </c>
      <c r="H14" s="23">
        <f t="shared" si="4"/>
        <v>391524928.43218422</v>
      </c>
      <c r="I14" s="27">
        <f>-I32</f>
        <v>-4986519506.433094</v>
      </c>
      <c r="J14" s="26">
        <f t="shared" ref="J14:L14" si="5">-J32</f>
        <v>1480506660.674778</v>
      </c>
      <c r="K14" s="20">
        <f t="shared" si="5"/>
        <v>634827238.14771843</v>
      </c>
      <c r="L14" s="23">
        <f t="shared" si="5"/>
        <v>-448224894.39249611</v>
      </c>
    </row>
    <row r="15" spans="1:12" ht="13.5" x14ac:dyDescent="0.25">
      <c r="A15" s="18" t="s">
        <v>32</v>
      </c>
      <c r="B15" s="19" t="s">
        <v>19</v>
      </c>
      <c r="C15" s="35">
        <v>2151874914</v>
      </c>
      <c r="D15" s="35">
        <v>2462795178</v>
      </c>
      <c r="E15" s="36">
        <v>2567460689</v>
      </c>
      <c r="F15" s="39">
        <v>2896271667</v>
      </c>
      <c r="G15" s="35">
        <v>2733970253</v>
      </c>
      <c r="H15" s="36">
        <v>2733970253</v>
      </c>
      <c r="I15" s="38">
        <v>2349653968</v>
      </c>
      <c r="J15" s="39">
        <v>2994962104</v>
      </c>
      <c r="K15" s="35">
        <v>3086637876</v>
      </c>
      <c r="L15" s="36">
        <v>3147987249</v>
      </c>
    </row>
    <row r="16" spans="1:12" ht="13.5" x14ac:dyDescent="0.25">
      <c r="A16" s="18" t="s">
        <v>33</v>
      </c>
      <c r="B16" s="19" t="s">
        <v>34</v>
      </c>
      <c r="C16" s="20">
        <v>84602159</v>
      </c>
      <c r="D16" s="20">
        <v>82572798</v>
      </c>
      <c r="E16" s="23">
        <v>261822521</v>
      </c>
      <c r="F16" s="26">
        <v>246669191</v>
      </c>
      <c r="G16" s="20">
        <v>807554666</v>
      </c>
      <c r="H16" s="23">
        <v>807554666</v>
      </c>
      <c r="I16" s="27">
        <v>785669787</v>
      </c>
      <c r="J16" s="26">
        <v>713976531</v>
      </c>
      <c r="K16" s="20">
        <v>713976531</v>
      </c>
      <c r="L16" s="23">
        <v>380948504</v>
      </c>
    </row>
    <row r="17" spans="1:12" ht="13.5" x14ac:dyDescent="0.25">
      <c r="A17" s="18" t="s">
        <v>35</v>
      </c>
      <c r="B17" s="19" t="s">
        <v>36</v>
      </c>
      <c r="C17" s="20">
        <v>6908575652</v>
      </c>
      <c r="D17" s="20">
        <v>7492291543</v>
      </c>
      <c r="E17" s="23">
        <v>7221013602</v>
      </c>
      <c r="F17" s="26">
        <v>7132365571</v>
      </c>
      <c r="G17" s="20">
        <v>7906890164</v>
      </c>
      <c r="H17" s="23">
        <v>7906890164</v>
      </c>
      <c r="I17" s="27">
        <v>6766749814</v>
      </c>
      <c r="J17" s="26">
        <v>7657954789</v>
      </c>
      <c r="K17" s="20">
        <v>7338266280</v>
      </c>
      <c r="L17" s="23">
        <v>8149183017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9536488686.3188076</v>
      </c>
      <c r="D18" s="30">
        <f t="shared" si="6"/>
        <v>9743133105.8283844</v>
      </c>
      <c r="E18" s="31">
        <f t="shared" si="6"/>
        <v>9600234328.5870552</v>
      </c>
      <c r="F18" s="32">
        <f t="shared" si="6"/>
        <v>11701658822.648359</v>
      </c>
      <c r="G18" s="30">
        <f t="shared" si="6"/>
        <v>12100779701.432184</v>
      </c>
      <c r="H18" s="31">
        <f t="shared" si="6"/>
        <v>12100779701.432184</v>
      </c>
      <c r="I18" s="33">
        <f>SUM(I11:I17)</f>
        <v>7613234811.566906</v>
      </c>
      <c r="J18" s="32">
        <f t="shared" ref="J18:L18" si="7">SUM(J11:J17)</f>
        <v>13294845218.674778</v>
      </c>
      <c r="K18" s="30">
        <f t="shared" si="7"/>
        <v>11815571760.147718</v>
      </c>
      <c r="L18" s="31">
        <f t="shared" si="7"/>
        <v>11216313883.607504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13320626798.681192</v>
      </c>
      <c r="D19" s="42">
        <f t="shared" si="8"/>
        <v>15240956428.171616</v>
      </c>
      <c r="E19" s="43">
        <f t="shared" si="8"/>
        <v>16669186046.412945</v>
      </c>
      <c r="F19" s="44">
        <f t="shared" si="8"/>
        <v>10657522435.351641</v>
      </c>
      <c r="G19" s="42">
        <f t="shared" si="8"/>
        <v>9399145622.5678158</v>
      </c>
      <c r="H19" s="45">
        <f t="shared" si="8"/>
        <v>9399145622.5678158</v>
      </c>
      <c r="I19" s="46">
        <f>+I8-I18</f>
        <v>17854354525.433094</v>
      </c>
      <c r="J19" s="47">
        <f t="shared" ref="J19:L19" si="9">+J8-J18</f>
        <v>9743895220.325222</v>
      </c>
      <c r="K19" s="42">
        <f t="shared" si="9"/>
        <v>10410373775.852282</v>
      </c>
      <c r="L19" s="43">
        <f t="shared" si="9"/>
        <v>9566511797.3924961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13320626798.681192</v>
      </c>
      <c r="D21" s="42">
        <f t="shared" ref="D21:L21" si="10">+D19-D20</f>
        <v>15240956428.171616</v>
      </c>
      <c r="E21" s="43">
        <f t="shared" si="10"/>
        <v>16669186046.412945</v>
      </c>
      <c r="F21" s="44">
        <f t="shared" si="10"/>
        <v>10657522435.351641</v>
      </c>
      <c r="G21" s="42">
        <f t="shared" si="10"/>
        <v>9399145622.5678158</v>
      </c>
      <c r="H21" s="45">
        <f t="shared" si="10"/>
        <v>9399145622.5678158</v>
      </c>
      <c r="I21" s="46">
        <f t="shared" si="10"/>
        <v>17854354525.433094</v>
      </c>
      <c r="J21" s="47">
        <f t="shared" si="10"/>
        <v>9743895220.325222</v>
      </c>
      <c r="K21" s="42">
        <f t="shared" si="10"/>
        <v>10410373775.852282</v>
      </c>
      <c r="L21" s="43">
        <f t="shared" si="10"/>
        <v>9566511797.3924961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7221786547.6811924</v>
      </c>
      <c r="D29" s="24">
        <f t="shared" ref="D29:L29" si="11">D35*D36</f>
        <v>9046236237.1716156</v>
      </c>
      <c r="E29" s="24">
        <f t="shared" si="11"/>
        <v>12063038583.412945</v>
      </c>
      <c r="F29" s="24">
        <f t="shared" si="11"/>
        <v>9885267322.3516407</v>
      </c>
      <c r="G29" s="24">
        <f t="shared" si="11"/>
        <v>11524749301.567816</v>
      </c>
      <c r="H29" s="24">
        <f t="shared" si="11"/>
        <v>11524749301.567816</v>
      </c>
      <c r="I29" s="24">
        <f t="shared" si="11"/>
        <v>12789131837.433094</v>
      </c>
      <c r="J29" s="24">
        <f t="shared" si="11"/>
        <v>13200024509.325222</v>
      </c>
      <c r="K29" s="24">
        <f t="shared" si="11"/>
        <v>14587906122.852282</v>
      </c>
      <c r="L29" s="24">
        <f t="shared" si="11"/>
        <v>15981482780.392496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6660154778</v>
      </c>
      <c r="D31" s="24">
        <v>7970963104</v>
      </c>
      <c r="E31" s="24">
        <v>10600850094</v>
      </c>
      <c r="F31" s="24">
        <v>10653258954</v>
      </c>
      <c r="G31" s="24">
        <v>11916274230</v>
      </c>
      <c r="H31" s="24">
        <v>11916274230</v>
      </c>
      <c r="I31" s="24">
        <v>7802612331</v>
      </c>
      <c r="J31" s="24">
        <v>14680531170</v>
      </c>
      <c r="K31" s="24">
        <v>15222733361</v>
      </c>
      <c r="L31" s="24">
        <v>15533257886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561631769.6811924</v>
      </c>
      <c r="D32" s="54">
        <f t="shared" si="12"/>
        <v>1075273133.1716156</v>
      </c>
      <c r="E32" s="54">
        <f t="shared" si="12"/>
        <v>1462188489.4129448</v>
      </c>
      <c r="F32" s="54">
        <f t="shared" si="12"/>
        <v>-767991631.6483593</v>
      </c>
      <c r="G32" s="54">
        <f t="shared" si="12"/>
        <v>-391524928.43218422</v>
      </c>
      <c r="H32" s="54">
        <f t="shared" si="12"/>
        <v>-391524928.43218422</v>
      </c>
      <c r="I32" s="54">
        <f>+I29-I31</f>
        <v>4986519506.433094</v>
      </c>
      <c r="J32" s="54">
        <f t="shared" ref="J32:L32" si="13">+J29-J31</f>
        <v>-1480506660.674778</v>
      </c>
      <c r="K32" s="54">
        <f t="shared" si="13"/>
        <v>-634827238.14771843</v>
      </c>
      <c r="L32" s="54">
        <f t="shared" si="13"/>
        <v>448224894.39249611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6731230314</v>
      </c>
      <c r="D35" s="24">
        <v>8019993615</v>
      </c>
      <c r="E35" s="24">
        <v>9711389962</v>
      </c>
      <c r="F35" s="24">
        <v>9831200455</v>
      </c>
      <c r="G35" s="24">
        <v>11593299937</v>
      </c>
      <c r="H35" s="24">
        <v>11593299937</v>
      </c>
      <c r="I35" s="24">
        <v>11362548603</v>
      </c>
      <c r="J35" s="24">
        <v>13207959404</v>
      </c>
      <c r="K35" s="24">
        <v>14643726482</v>
      </c>
      <c r="L35" s="24">
        <v>15994725124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1.0728776480372251</v>
      </c>
      <c r="D36" s="56">
        <f t="shared" si="14"/>
        <v>1.1279605285785026</v>
      </c>
      <c r="E36" s="56">
        <f t="shared" si="14"/>
        <v>1.2421536598380647</v>
      </c>
      <c r="F36" s="56">
        <f t="shared" si="14"/>
        <v>1.0054995183547644</v>
      </c>
      <c r="G36" s="56">
        <f t="shared" si="14"/>
        <v>0.99408704719064456</v>
      </c>
      <c r="H36" s="56">
        <f t="shared" si="14"/>
        <v>0.99408704719064456</v>
      </c>
      <c r="I36" s="56">
        <f>IF(ISERROR(I74/I73),0,(I74/I73))</f>
        <v>1.1255513427732613</v>
      </c>
      <c r="J36" s="56">
        <f t="shared" ref="J36:L36" si="15">IF(ISERROR(J74/J73),0,(J74/J73))</f>
        <v>0.99939923386860385</v>
      </c>
      <c r="K36" s="56">
        <f t="shared" si="15"/>
        <v>0.99618810422221882</v>
      </c>
      <c r="L36" s="56">
        <f t="shared" si="15"/>
        <v>0.99917208057626239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449026298</v>
      </c>
      <c r="D54" s="24">
        <v>397414344</v>
      </c>
      <c r="E54" s="24">
        <v>412348249</v>
      </c>
      <c r="F54" s="24">
        <v>304763265</v>
      </c>
      <c r="G54" s="24">
        <v>364365073</v>
      </c>
      <c r="H54" s="24">
        <v>364365073</v>
      </c>
      <c r="I54" s="24">
        <v>410036811</v>
      </c>
      <c r="J54" s="24">
        <v>397739339</v>
      </c>
      <c r="K54" s="24">
        <v>400274630</v>
      </c>
      <c r="L54" s="24">
        <v>403461823</v>
      </c>
    </row>
    <row r="55" spans="1:12" ht="13.5" x14ac:dyDescent="0.25">
      <c r="A55" s="50" t="s">
        <v>49</v>
      </c>
      <c r="B55" s="50" t="s">
        <v>19</v>
      </c>
      <c r="C55" s="24">
        <v>5921245814</v>
      </c>
      <c r="D55" s="24">
        <v>5868269811</v>
      </c>
      <c r="E55" s="24">
        <v>5591305356</v>
      </c>
      <c r="F55" s="24">
        <v>4593848773</v>
      </c>
      <c r="G55" s="24">
        <v>5077571254</v>
      </c>
      <c r="H55" s="24">
        <v>5077571254</v>
      </c>
      <c r="I55" s="24">
        <v>5185634957</v>
      </c>
      <c r="J55" s="24">
        <v>4811847875</v>
      </c>
      <c r="K55" s="24">
        <v>4524470384</v>
      </c>
      <c r="L55" s="24">
        <v>5366073066</v>
      </c>
    </row>
    <row r="56" spans="1:12" ht="13.5" x14ac:dyDescent="0.25">
      <c r="A56" s="50" t="s">
        <v>50</v>
      </c>
      <c r="B56" s="50" t="s">
        <v>19</v>
      </c>
      <c r="C56" s="24">
        <v>671898495</v>
      </c>
      <c r="D56" s="24">
        <v>704908949</v>
      </c>
      <c r="E56" s="24">
        <v>680204529</v>
      </c>
      <c r="F56" s="24">
        <v>644217203</v>
      </c>
      <c r="G56" s="24">
        <v>659324385</v>
      </c>
      <c r="H56" s="24">
        <v>659324385</v>
      </c>
      <c r="I56" s="24">
        <v>688292473</v>
      </c>
      <c r="J56" s="24">
        <v>652678945</v>
      </c>
      <c r="K56" s="24">
        <v>642590085</v>
      </c>
      <c r="L56" s="24">
        <v>633267175</v>
      </c>
    </row>
    <row r="57" spans="1:12" ht="13.5" x14ac:dyDescent="0.25">
      <c r="A57" s="50" t="s">
        <v>51</v>
      </c>
      <c r="B57" s="50" t="s">
        <v>19</v>
      </c>
      <c r="C57" s="24">
        <v>142803383</v>
      </c>
      <c r="D57" s="24">
        <v>172057584</v>
      </c>
      <c r="E57" s="24">
        <v>177017203</v>
      </c>
      <c r="F57" s="24">
        <v>155570658</v>
      </c>
      <c r="G57" s="24">
        <v>155884751</v>
      </c>
      <c r="H57" s="24">
        <v>155884751</v>
      </c>
      <c r="I57" s="24">
        <v>177017204</v>
      </c>
      <c r="J57" s="24">
        <v>114930797</v>
      </c>
      <c r="K57" s="24">
        <v>90481590</v>
      </c>
      <c r="L57" s="24">
        <v>65760415</v>
      </c>
    </row>
    <row r="58" spans="1:12" ht="13.5" x14ac:dyDescent="0.25">
      <c r="A58" s="50" t="s">
        <v>52</v>
      </c>
      <c r="B58" s="50" t="s">
        <v>19</v>
      </c>
      <c r="C58" s="24">
        <v>34132242</v>
      </c>
      <c r="D58" s="24">
        <v>34169029</v>
      </c>
      <c r="E58" s="24">
        <v>38762712</v>
      </c>
      <c r="F58" s="24">
        <v>34169029</v>
      </c>
      <c r="G58" s="24">
        <v>38762712</v>
      </c>
      <c r="H58" s="24">
        <v>38762712</v>
      </c>
      <c r="I58" s="24">
        <v>38762712</v>
      </c>
      <c r="J58" s="24">
        <v>38762712</v>
      </c>
      <c r="K58" s="24">
        <v>38762712</v>
      </c>
      <c r="L58" s="24">
        <v>38762712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13407412</v>
      </c>
      <c r="E59" s="24">
        <v>13542693</v>
      </c>
      <c r="F59" s="24">
        <v>11007004</v>
      </c>
      <c r="G59" s="24">
        <v>11007004</v>
      </c>
      <c r="H59" s="24">
        <v>11007004</v>
      </c>
      <c r="I59" s="24">
        <v>2535689</v>
      </c>
      <c r="J59" s="24">
        <v>13694834</v>
      </c>
      <c r="K59" s="24">
        <v>13856104</v>
      </c>
      <c r="L59" s="24">
        <v>14027051</v>
      </c>
    </row>
    <row r="60" spans="1:12" ht="13.5" x14ac:dyDescent="0.25">
      <c r="A60" s="50" t="s">
        <v>54</v>
      </c>
      <c r="B60" s="50" t="s">
        <v>19</v>
      </c>
      <c r="C60" s="24">
        <v>939024</v>
      </c>
      <c r="D60" s="24">
        <v>469511</v>
      </c>
      <c r="E60" s="24">
        <v>461525</v>
      </c>
      <c r="F60" s="24">
        <v>0</v>
      </c>
      <c r="G60" s="24">
        <v>0</v>
      </c>
      <c r="H60" s="24">
        <v>0</v>
      </c>
      <c r="I60" s="24">
        <v>461525</v>
      </c>
      <c r="J60" s="24">
        <v>469512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1328427700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-252227143</v>
      </c>
      <c r="D62" s="24">
        <v>19320139</v>
      </c>
      <c r="E62" s="24">
        <v>19320139</v>
      </c>
      <c r="F62" s="24">
        <v>60361939</v>
      </c>
      <c r="G62" s="24">
        <v>271547284</v>
      </c>
      <c r="H62" s="24">
        <v>271547284</v>
      </c>
      <c r="I62" s="24">
        <v>-41041800</v>
      </c>
      <c r="J62" s="24">
        <v>299403074</v>
      </c>
      <c r="K62" s="24">
        <v>299403074</v>
      </c>
      <c r="L62" s="24">
        <v>299403074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6967818113</v>
      </c>
      <c r="D67" s="54">
        <f t="shared" ref="D67:L67" si="18">SUM(D54:D66)</f>
        <v>7210016779</v>
      </c>
      <c r="E67" s="54">
        <f t="shared" si="18"/>
        <v>6932962406</v>
      </c>
      <c r="F67" s="54">
        <f t="shared" si="18"/>
        <v>7132365571</v>
      </c>
      <c r="G67" s="54">
        <f t="shared" si="18"/>
        <v>6578462463</v>
      </c>
      <c r="H67" s="54">
        <f t="shared" si="18"/>
        <v>6578462463</v>
      </c>
      <c r="I67" s="54">
        <f t="shared" si="18"/>
        <v>6461699571</v>
      </c>
      <c r="J67" s="54">
        <f t="shared" si="18"/>
        <v>6329527088</v>
      </c>
      <c r="K67" s="54">
        <f t="shared" si="18"/>
        <v>6009838579</v>
      </c>
      <c r="L67" s="54">
        <f t="shared" si="18"/>
        <v>6820755316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49257649124</v>
      </c>
      <c r="D73" s="24">
        <v>54686910532</v>
      </c>
      <c r="E73" s="24">
        <v>57526727708</v>
      </c>
      <c r="F73" s="24">
        <v>63782612653</v>
      </c>
      <c r="G73" s="24">
        <v>64664350846</v>
      </c>
      <c r="H73" s="24">
        <v>64664350846</v>
      </c>
      <c r="I73" s="24">
        <v>65106001413</v>
      </c>
      <c r="J73" s="24">
        <v>70153288938</v>
      </c>
      <c r="K73" s="24">
        <v>75704905334</v>
      </c>
      <c r="L73" s="24">
        <v>81619846162</v>
      </c>
    </row>
    <row r="74" spans="1:12" ht="13.5" hidden="1" x14ac:dyDescent="0.25">
      <c r="A74" s="50" t="s">
        <v>59</v>
      </c>
      <c r="B74" s="50" t="s">
        <v>19</v>
      </c>
      <c r="C74" s="24">
        <v>52847430740</v>
      </c>
      <c r="D74" s="24">
        <v>61684676510</v>
      </c>
      <c r="E74" s="24">
        <v>71457035361</v>
      </c>
      <c r="F74" s="24">
        <v>64133386302</v>
      </c>
      <c r="G74" s="24">
        <v>64281993591</v>
      </c>
      <c r="H74" s="24">
        <v>64281993591</v>
      </c>
      <c r="I74" s="24">
        <v>73280147313</v>
      </c>
      <c r="J74" s="24">
        <v>70111143218</v>
      </c>
      <c r="K74" s="24">
        <v>75416326125</v>
      </c>
      <c r="L74" s="24">
        <v>81552271506</v>
      </c>
    </row>
    <row r="75" spans="1:12" ht="13.5" hidden="1" x14ac:dyDescent="0.25">
      <c r="A75" s="50" t="s">
        <v>60</v>
      </c>
      <c r="B75" s="50" t="s">
        <v>19</v>
      </c>
      <c r="C75" s="24">
        <v>16216154673</v>
      </c>
      <c r="D75" s="24">
        <v>18278809575</v>
      </c>
      <c r="E75" s="24">
        <v>20449275141</v>
      </c>
      <c r="F75" s="24">
        <v>18127529008</v>
      </c>
      <c r="G75" s="24">
        <v>17210133688</v>
      </c>
      <c r="H75" s="24">
        <v>17210133688</v>
      </c>
      <c r="I75" s="24">
        <v>21996990426</v>
      </c>
      <c r="J75" s="24">
        <v>19728179291</v>
      </c>
      <c r="K75" s="24">
        <v>18956876848</v>
      </c>
      <c r="L75" s="24">
        <v>17667123483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N28" sqref="N2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52782747132</v>
      </c>
      <c r="D5" s="20">
        <v>88837467582</v>
      </c>
      <c r="E5" s="21">
        <v>7737083379</v>
      </c>
      <c r="F5" s="22">
        <v>12712368380</v>
      </c>
      <c r="G5" s="20">
        <v>11188078632</v>
      </c>
      <c r="H5" s="23">
        <v>11188078632</v>
      </c>
      <c r="I5" s="24">
        <v>15562120319</v>
      </c>
      <c r="J5" s="22">
        <v>10885449932</v>
      </c>
      <c r="K5" s="20">
        <v>12970774540</v>
      </c>
      <c r="L5" s="23">
        <v>10626546564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-41975113198</v>
      </c>
      <c r="D6" s="20">
        <f t="shared" si="0"/>
        <v>-77713945096</v>
      </c>
      <c r="E6" s="23">
        <f t="shared" si="0"/>
        <v>4856204343</v>
      </c>
      <c r="F6" s="22">
        <f t="shared" si="0"/>
        <v>-198456367</v>
      </c>
      <c r="G6" s="20">
        <f t="shared" si="0"/>
        <v>35637052</v>
      </c>
      <c r="H6" s="23">
        <f t="shared" si="0"/>
        <v>35637052</v>
      </c>
      <c r="I6" s="25">
        <f>+I75-I5</f>
        <v>-1085971342</v>
      </c>
      <c r="J6" s="22">
        <f t="shared" ref="J6:L6" si="1">+J75-J5</f>
        <v>2985901879</v>
      </c>
      <c r="K6" s="20">
        <f t="shared" si="1"/>
        <v>-184181136</v>
      </c>
      <c r="L6" s="23">
        <f t="shared" si="1"/>
        <v>-106607073</v>
      </c>
    </row>
    <row r="7" spans="1:12" ht="13.5" x14ac:dyDescent="0.25">
      <c r="A7" s="18" t="s">
        <v>23</v>
      </c>
      <c r="B7" s="19" t="s">
        <v>21</v>
      </c>
      <c r="C7" s="20">
        <v>6352700837</v>
      </c>
      <c r="D7" s="20">
        <v>6483917756</v>
      </c>
      <c r="E7" s="23">
        <v>5390288117</v>
      </c>
      <c r="F7" s="26">
        <v>3771970908</v>
      </c>
      <c r="G7" s="20">
        <v>3287006741</v>
      </c>
      <c r="H7" s="23">
        <v>3287006741</v>
      </c>
      <c r="I7" s="27">
        <v>2454539129</v>
      </c>
      <c r="J7" s="26">
        <v>2293464679</v>
      </c>
      <c r="K7" s="20">
        <v>2461116947</v>
      </c>
      <c r="L7" s="23">
        <v>2640778484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17160334771</v>
      </c>
      <c r="D8" s="30">
        <f t="shared" si="2"/>
        <v>17607440242</v>
      </c>
      <c r="E8" s="31">
        <f t="shared" si="2"/>
        <v>17983575839</v>
      </c>
      <c r="F8" s="32">
        <f t="shared" si="2"/>
        <v>16285882921</v>
      </c>
      <c r="G8" s="30">
        <f t="shared" si="2"/>
        <v>14510722425</v>
      </c>
      <c r="H8" s="31">
        <f t="shared" si="2"/>
        <v>14510722425</v>
      </c>
      <c r="I8" s="33">
        <f>SUM(I5:I7)</f>
        <v>16930688106</v>
      </c>
      <c r="J8" s="32">
        <f t="shared" ref="J8:L8" si="3">SUM(J5:J7)</f>
        <v>16164816490</v>
      </c>
      <c r="K8" s="30">
        <f t="shared" si="3"/>
        <v>15247710351</v>
      </c>
      <c r="L8" s="31">
        <f t="shared" si="3"/>
        <v>13160717975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902713822</v>
      </c>
      <c r="D11" s="20">
        <v>610716464</v>
      </c>
      <c r="E11" s="23">
        <v>544663871</v>
      </c>
      <c r="F11" s="26">
        <v>610716462</v>
      </c>
      <c r="G11" s="20">
        <v>676154640</v>
      </c>
      <c r="H11" s="23">
        <v>676154640</v>
      </c>
      <c r="I11" s="27">
        <v>1863554217</v>
      </c>
      <c r="J11" s="26">
        <v>676154637</v>
      </c>
      <c r="K11" s="20">
        <v>676154637</v>
      </c>
      <c r="L11" s="23">
        <v>676154637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23244914</v>
      </c>
      <c r="D13" s="20">
        <v>-123797675</v>
      </c>
      <c r="E13" s="23">
        <v>-242689845</v>
      </c>
      <c r="F13" s="26">
        <v>-78719198</v>
      </c>
      <c r="G13" s="20">
        <v>-203963514</v>
      </c>
      <c r="H13" s="23">
        <v>-203963514</v>
      </c>
      <c r="I13" s="27">
        <v>-457544529</v>
      </c>
      <c r="J13" s="26">
        <v>-94755494</v>
      </c>
      <c r="K13" s="20">
        <v>-558240605</v>
      </c>
      <c r="L13" s="23">
        <v>-601882859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-9155140.4978704453</v>
      </c>
      <c r="D14" s="20">
        <f t="shared" si="4"/>
        <v>-363218473.5108223</v>
      </c>
      <c r="E14" s="23">
        <f t="shared" si="4"/>
        <v>792895216.81584454</v>
      </c>
      <c r="F14" s="26">
        <f t="shared" si="4"/>
        <v>637472515.01954365</v>
      </c>
      <c r="G14" s="20">
        <f t="shared" si="4"/>
        <v>132115564.99908066</v>
      </c>
      <c r="H14" s="23">
        <f t="shared" si="4"/>
        <v>132115564.99908066</v>
      </c>
      <c r="I14" s="27">
        <f>-I32</f>
        <v>-1536618647.1340809</v>
      </c>
      <c r="J14" s="26">
        <f t="shared" ref="J14:L14" si="5">-J32</f>
        <v>1746166885.7832661</v>
      </c>
      <c r="K14" s="20">
        <f t="shared" si="5"/>
        <v>1348766203.2200279</v>
      </c>
      <c r="L14" s="23">
        <f t="shared" si="5"/>
        <v>608412229.68910027</v>
      </c>
    </row>
    <row r="15" spans="1:12" ht="13.5" x14ac:dyDescent="0.25">
      <c r="A15" s="18" t="s">
        <v>32</v>
      </c>
      <c r="B15" s="19" t="s">
        <v>19</v>
      </c>
      <c r="C15" s="35">
        <v>1276388376</v>
      </c>
      <c r="D15" s="35">
        <v>1383853356</v>
      </c>
      <c r="E15" s="36">
        <v>1689342426</v>
      </c>
      <c r="F15" s="39">
        <v>1815607465</v>
      </c>
      <c r="G15" s="35">
        <v>1764968159</v>
      </c>
      <c r="H15" s="36">
        <v>1764968159</v>
      </c>
      <c r="I15" s="38">
        <v>1694506456</v>
      </c>
      <c r="J15" s="39">
        <v>1880920719</v>
      </c>
      <c r="K15" s="35">
        <v>1945094933</v>
      </c>
      <c r="L15" s="36">
        <v>2009658927</v>
      </c>
    </row>
    <row r="16" spans="1:12" ht="13.5" x14ac:dyDescent="0.25">
      <c r="A16" s="18" t="s">
        <v>33</v>
      </c>
      <c r="B16" s="19" t="s">
        <v>34</v>
      </c>
      <c r="C16" s="20">
        <v>3071050</v>
      </c>
      <c r="D16" s="20">
        <v>3404010</v>
      </c>
      <c r="E16" s="23">
        <v>2805762</v>
      </c>
      <c r="F16" s="26">
        <v>1859336</v>
      </c>
      <c r="G16" s="20">
        <v>1859336</v>
      </c>
      <c r="H16" s="23">
        <v>1859336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5439289125</v>
      </c>
      <c r="D17" s="20">
        <v>5663089989</v>
      </c>
      <c r="E17" s="23">
        <v>5284681136</v>
      </c>
      <c r="F17" s="26">
        <v>5566069671</v>
      </c>
      <c r="G17" s="20">
        <v>5923045762</v>
      </c>
      <c r="H17" s="23">
        <v>5923045762</v>
      </c>
      <c r="I17" s="27">
        <v>4944105932</v>
      </c>
      <c r="J17" s="26">
        <v>5954856788</v>
      </c>
      <c r="K17" s="20">
        <v>5911285725</v>
      </c>
      <c r="L17" s="23">
        <v>6565118607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7635552146.5021296</v>
      </c>
      <c r="D18" s="30">
        <f t="shared" si="6"/>
        <v>7174047670.4891777</v>
      </c>
      <c r="E18" s="31">
        <f t="shared" si="6"/>
        <v>8071698566.8158445</v>
      </c>
      <c r="F18" s="32">
        <f t="shared" si="6"/>
        <v>8553006251.0195436</v>
      </c>
      <c r="G18" s="30">
        <f t="shared" si="6"/>
        <v>8294179947.9990807</v>
      </c>
      <c r="H18" s="31">
        <f t="shared" si="6"/>
        <v>8294179947.9990807</v>
      </c>
      <c r="I18" s="33">
        <f>SUM(I11:I17)</f>
        <v>6508003428.8659191</v>
      </c>
      <c r="J18" s="32">
        <f t="shared" ref="J18:L18" si="7">SUM(J11:J17)</f>
        <v>10163343535.783266</v>
      </c>
      <c r="K18" s="30">
        <f t="shared" si="7"/>
        <v>9323060893.2200279</v>
      </c>
      <c r="L18" s="31">
        <f t="shared" si="7"/>
        <v>9257461541.6891003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9524782624.4978714</v>
      </c>
      <c r="D19" s="42">
        <f t="shared" si="8"/>
        <v>10433392571.510822</v>
      </c>
      <c r="E19" s="43">
        <f t="shared" si="8"/>
        <v>9911877272.1841545</v>
      </c>
      <c r="F19" s="44">
        <f t="shared" si="8"/>
        <v>7732876669.9804564</v>
      </c>
      <c r="G19" s="42">
        <f t="shared" si="8"/>
        <v>6216542477.0009193</v>
      </c>
      <c r="H19" s="45">
        <f t="shared" si="8"/>
        <v>6216542477.0009193</v>
      </c>
      <c r="I19" s="46">
        <f>+I8-I18</f>
        <v>10422684677.134081</v>
      </c>
      <c r="J19" s="47">
        <f t="shared" ref="J19:L19" si="9">+J8-J18</f>
        <v>6001472954.2167339</v>
      </c>
      <c r="K19" s="42">
        <f t="shared" si="9"/>
        <v>5924649457.7799721</v>
      </c>
      <c r="L19" s="43">
        <f t="shared" si="9"/>
        <v>3903256433.3108997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9524782624.4978714</v>
      </c>
      <c r="D21" s="42">
        <f t="shared" ref="D21:L21" si="10">+D19-D20</f>
        <v>10433392571.510822</v>
      </c>
      <c r="E21" s="43">
        <f t="shared" si="10"/>
        <v>9911877272.1841545</v>
      </c>
      <c r="F21" s="44">
        <f t="shared" si="10"/>
        <v>7732876669.9804564</v>
      </c>
      <c r="G21" s="42">
        <f t="shared" si="10"/>
        <v>6216542477.0009193</v>
      </c>
      <c r="H21" s="45">
        <f t="shared" si="10"/>
        <v>6216542477.0009193</v>
      </c>
      <c r="I21" s="46">
        <f t="shared" si="10"/>
        <v>10422684677.134081</v>
      </c>
      <c r="J21" s="47">
        <f t="shared" si="10"/>
        <v>6001472954.2167339</v>
      </c>
      <c r="K21" s="42">
        <f t="shared" si="10"/>
        <v>5924649457.7799721</v>
      </c>
      <c r="L21" s="43">
        <f t="shared" si="10"/>
        <v>3903256433.3108997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4728947360.4978704</v>
      </c>
      <c r="D29" s="24">
        <f t="shared" ref="D29:L29" si="11">D35*D36</f>
        <v>5679104280.5108223</v>
      </c>
      <c r="E29" s="24">
        <f t="shared" si="11"/>
        <v>6950973308.1841555</v>
      </c>
      <c r="F29" s="24">
        <f t="shared" si="11"/>
        <v>7205912861.9804564</v>
      </c>
      <c r="G29" s="24">
        <f t="shared" si="11"/>
        <v>8859577211.0009193</v>
      </c>
      <c r="H29" s="24">
        <f t="shared" si="11"/>
        <v>8859577211.0009193</v>
      </c>
      <c r="I29" s="24">
        <f t="shared" si="11"/>
        <v>7886010072.1340809</v>
      </c>
      <c r="J29" s="24">
        <f t="shared" si="11"/>
        <v>9667913371.2167339</v>
      </c>
      <c r="K29" s="24">
        <f t="shared" si="11"/>
        <v>10504235281.779972</v>
      </c>
      <c r="L29" s="24">
        <f t="shared" si="11"/>
        <v>11456324448.3109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4719792220</v>
      </c>
      <c r="D31" s="24">
        <v>5315885807</v>
      </c>
      <c r="E31" s="24">
        <v>7743868525</v>
      </c>
      <c r="F31" s="24">
        <v>7843385377</v>
      </c>
      <c r="G31" s="24">
        <v>8991692776</v>
      </c>
      <c r="H31" s="24">
        <v>8991692776</v>
      </c>
      <c r="I31" s="24">
        <v>6349391425</v>
      </c>
      <c r="J31" s="24">
        <v>11414080257</v>
      </c>
      <c r="K31" s="24">
        <v>11853001485</v>
      </c>
      <c r="L31" s="24">
        <v>12064736678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9155140.4978704453</v>
      </c>
      <c r="D32" s="54">
        <f t="shared" si="12"/>
        <v>363218473.5108223</v>
      </c>
      <c r="E32" s="54">
        <f t="shared" si="12"/>
        <v>-792895216.81584454</v>
      </c>
      <c r="F32" s="54">
        <f t="shared" si="12"/>
        <v>-637472515.01954365</v>
      </c>
      <c r="G32" s="54">
        <f t="shared" si="12"/>
        <v>-132115564.99908066</v>
      </c>
      <c r="H32" s="54">
        <f t="shared" si="12"/>
        <v>-132115564.99908066</v>
      </c>
      <c r="I32" s="54">
        <f>+I29-I31</f>
        <v>1536618647.1340809</v>
      </c>
      <c r="J32" s="54">
        <f t="shared" ref="J32:L32" si="13">+J29-J31</f>
        <v>-1746166885.7832661</v>
      </c>
      <c r="K32" s="54">
        <f t="shared" si="13"/>
        <v>-1348766203.2200279</v>
      </c>
      <c r="L32" s="54">
        <f t="shared" si="13"/>
        <v>-608412229.68910027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4680138366</v>
      </c>
      <c r="D35" s="24">
        <v>5346079292</v>
      </c>
      <c r="E35" s="24">
        <v>6951442805</v>
      </c>
      <c r="F35" s="24">
        <v>6984677346</v>
      </c>
      <c r="G35" s="24">
        <v>8782227476</v>
      </c>
      <c r="H35" s="24">
        <v>8782227476</v>
      </c>
      <c r="I35" s="24">
        <v>8237893883</v>
      </c>
      <c r="J35" s="24">
        <v>9590748014</v>
      </c>
      <c r="K35" s="24">
        <v>10484093634</v>
      </c>
      <c r="L35" s="24">
        <v>11437766938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1.0104289639922732</v>
      </c>
      <c r="D36" s="56">
        <f t="shared" si="14"/>
        <v>1.0622933125981069</v>
      </c>
      <c r="E36" s="56">
        <f t="shared" si="14"/>
        <v>0.99993246052236706</v>
      </c>
      <c r="F36" s="56">
        <f t="shared" si="14"/>
        <v>1.0316744074237236</v>
      </c>
      <c r="G36" s="56">
        <f t="shared" si="14"/>
        <v>1.0088075303460653</v>
      </c>
      <c r="H36" s="56">
        <f t="shared" si="14"/>
        <v>1.0088075303460653</v>
      </c>
      <c r="I36" s="56">
        <f>IF(ISERROR(I74/I73),0,(I74/I73))</f>
        <v>0.95728473613964871</v>
      </c>
      <c r="J36" s="56">
        <f t="shared" ref="J36:L36" si="15">IF(ISERROR(J74/J73),0,(J74/J73))</f>
        <v>1.0080458121831679</v>
      </c>
      <c r="K36" s="56">
        <f t="shared" si="15"/>
        <v>1.0019211625232582</v>
      </c>
      <c r="L36" s="56">
        <f t="shared" si="15"/>
        <v>1.0016224766959752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421203434</v>
      </c>
      <c r="D54" s="24">
        <v>312820119</v>
      </c>
      <c r="E54" s="24">
        <v>307275492</v>
      </c>
      <c r="F54" s="24">
        <v>257505862</v>
      </c>
      <c r="G54" s="24">
        <v>289768306</v>
      </c>
      <c r="H54" s="24">
        <v>289768306</v>
      </c>
      <c r="I54" s="24">
        <v>348470618</v>
      </c>
      <c r="J54" s="24">
        <v>297182192</v>
      </c>
      <c r="K54" s="24">
        <v>304167663</v>
      </c>
      <c r="L54" s="24">
        <v>311579015</v>
      </c>
    </row>
    <row r="55" spans="1:12" ht="13.5" x14ac:dyDescent="0.25">
      <c r="A55" s="50" t="s">
        <v>49</v>
      </c>
      <c r="B55" s="50" t="s">
        <v>19</v>
      </c>
      <c r="C55" s="24">
        <v>4452496401</v>
      </c>
      <c r="D55" s="24">
        <v>4434806784</v>
      </c>
      <c r="E55" s="24">
        <v>4074280061</v>
      </c>
      <c r="F55" s="24">
        <v>3363434712</v>
      </c>
      <c r="G55" s="24">
        <v>3710907821</v>
      </c>
      <c r="H55" s="24">
        <v>3710907821</v>
      </c>
      <c r="I55" s="24">
        <v>3703182490</v>
      </c>
      <c r="J55" s="24">
        <v>3776258915</v>
      </c>
      <c r="K55" s="24">
        <v>3750151588</v>
      </c>
      <c r="L55" s="24">
        <v>4421294293</v>
      </c>
    </row>
    <row r="56" spans="1:12" ht="13.5" x14ac:dyDescent="0.25">
      <c r="A56" s="50" t="s">
        <v>50</v>
      </c>
      <c r="B56" s="50" t="s">
        <v>19</v>
      </c>
      <c r="C56" s="24">
        <v>482028368</v>
      </c>
      <c r="D56" s="24">
        <v>461130738</v>
      </c>
      <c r="E56" s="24">
        <v>438057184</v>
      </c>
      <c r="F56" s="24">
        <v>461130739</v>
      </c>
      <c r="G56" s="24">
        <v>438057183</v>
      </c>
      <c r="H56" s="24">
        <v>438057183</v>
      </c>
      <c r="I56" s="24">
        <v>410385377</v>
      </c>
      <c r="J56" s="24">
        <v>438057183</v>
      </c>
      <c r="K56" s="24">
        <v>438057183</v>
      </c>
      <c r="L56" s="24">
        <v>438057183</v>
      </c>
    </row>
    <row r="57" spans="1:12" ht="13.5" x14ac:dyDescent="0.25">
      <c r="A57" s="50" t="s">
        <v>51</v>
      </c>
      <c r="B57" s="50" t="s">
        <v>19</v>
      </c>
      <c r="C57" s="24">
        <v>142803383</v>
      </c>
      <c r="D57" s="24">
        <v>172057584</v>
      </c>
      <c r="E57" s="24">
        <v>177017203</v>
      </c>
      <c r="F57" s="24">
        <v>155570658</v>
      </c>
      <c r="G57" s="24">
        <v>155884751</v>
      </c>
      <c r="H57" s="24">
        <v>155884751</v>
      </c>
      <c r="I57" s="24">
        <v>177017204</v>
      </c>
      <c r="J57" s="24">
        <v>114930797</v>
      </c>
      <c r="K57" s="24">
        <v>90481590</v>
      </c>
      <c r="L57" s="24">
        <v>65760415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1328427700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5498531586</v>
      </c>
      <c r="D67" s="54">
        <f t="shared" ref="D67:L67" si="18">SUM(D54:D66)</f>
        <v>5380815225</v>
      </c>
      <c r="E67" s="54">
        <f t="shared" si="18"/>
        <v>4996629940</v>
      </c>
      <c r="F67" s="54">
        <f t="shared" si="18"/>
        <v>5566069671</v>
      </c>
      <c r="G67" s="54">
        <f t="shared" si="18"/>
        <v>4594618061</v>
      </c>
      <c r="H67" s="54">
        <f t="shared" si="18"/>
        <v>4594618061</v>
      </c>
      <c r="I67" s="54">
        <f t="shared" si="18"/>
        <v>4639055689</v>
      </c>
      <c r="J67" s="54">
        <f t="shared" si="18"/>
        <v>4626429087</v>
      </c>
      <c r="K67" s="54">
        <f t="shared" si="18"/>
        <v>4582858024</v>
      </c>
      <c r="L67" s="54">
        <f t="shared" si="18"/>
        <v>5236690906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33308571902</v>
      </c>
      <c r="D73" s="24">
        <v>36811409369</v>
      </c>
      <c r="E73" s="24">
        <v>38725321718</v>
      </c>
      <c r="F73" s="24">
        <v>42686116173</v>
      </c>
      <c r="G73" s="24">
        <v>43526458035</v>
      </c>
      <c r="H73" s="24">
        <v>43526458035</v>
      </c>
      <c r="I73" s="24">
        <v>44668631926</v>
      </c>
      <c r="J73" s="24">
        <v>46990500324</v>
      </c>
      <c r="K73" s="24">
        <v>50537427638</v>
      </c>
      <c r="L73" s="24">
        <v>54624978109</v>
      </c>
    </row>
    <row r="74" spans="1:12" ht="13.5" hidden="1" x14ac:dyDescent="0.25">
      <c r="A74" s="50" t="s">
        <v>59</v>
      </c>
      <c r="B74" s="50" t="s">
        <v>19</v>
      </c>
      <c r="C74" s="24">
        <v>33655945799</v>
      </c>
      <c r="D74" s="24">
        <v>39104514000</v>
      </c>
      <c r="E74" s="24">
        <v>38722706230</v>
      </c>
      <c r="F74" s="24">
        <v>44038173608</v>
      </c>
      <c r="G74" s="24">
        <v>43909818635</v>
      </c>
      <c r="H74" s="24">
        <v>43909818635</v>
      </c>
      <c r="I74" s="24">
        <v>42760599527</v>
      </c>
      <c r="J74" s="24">
        <v>47368577064</v>
      </c>
      <c r="K74" s="24">
        <v>50634518250</v>
      </c>
      <c r="L74" s="24">
        <v>54713605863</v>
      </c>
    </row>
    <row r="75" spans="1:12" ht="13.5" hidden="1" x14ac:dyDescent="0.25">
      <c r="A75" s="50" t="s">
        <v>60</v>
      </c>
      <c r="B75" s="50" t="s">
        <v>19</v>
      </c>
      <c r="C75" s="24">
        <v>10807633934</v>
      </c>
      <c r="D75" s="24">
        <v>11123522486</v>
      </c>
      <c r="E75" s="24">
        <v>12593287722</v>
      </c>
      <c r="F75" s="24">
        <v>12513912013</v>
      </c>
      <c r="G75" s="24">
        <v>11223715684</v>
      </c>
      <c r="H75" s="24">
        <v>11223715684</v>
      </c>
      <c r="I75" s="24">
        <v>14476148977</v>
      </c>
      <c r="J75" s="24">
        <v>13871351811</v>
      </c>
      <c r="K75" s="24">
        <v>12786593404</v>
      </c>
      <c r="L75" s="24">
        <v>10519939491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-43073309</v>
      </c>
      <c r="D5" s="20">
        <v>149051768</v>
      </c>
      <c r="E5" s="21">
        <v>50359766</v>
      </c>
      <c r="F5" s="22">
        <v>33597367</v>
      </c>
      <c r="G5" s="20">
        <v>161405</v>
      </c>
      <c r="H5" s="23">
        <v>161405</v>
      </c>
      <c r="I5" s="24">
        <v>-143039870</v>
      </c>
      <c r="J5" s="22">
        <v>90476679</v>
      </c>
      <c r="K5" s="20">
        <v>110082219</v>
      </c>
      <c r="L5" s="23">
        <v>123900037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54471990</v>
      </c>
      <c r="D6" s="20">
        <f t="shared" si="0"/>
        <v>-128713302</v>
      </c>
      <c r="E6" s="23">
        <f t="shared" si="0"/>
        <v>-31850652</v>
      </c>
      <c r="F6" s="22">
        <f t="shared" si="0"/>
        <v>44623647</v>
      </c>
      <c r="G6" s="20">
        <f t="shared" si="0"/>
        <v>47239791</v>
      </c>
      <c r="H6" s="23">
        <f t="shared" si="0"/>
        <v>47239791</v>
      </c>
      <c r="I6" s="25">
        <f>+I75-I5</f>
        <v>159987601</v>
      </c>
      <c r="J6" s="22">
        <f t="shared" ref="J6:L6" si="1">+J75-J5</f>
        <v>-12527158</v>
      </c>
      <c r="K6" s="20">
        <f t="shared" si="1"/>
        <v>-13248256</v>
      </c>
      <c r="L6" s="23">
        <f t="shared" si="1"/>
        <v>-13842821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11398681</v>
      </c>
      <c r="D8" s="30">
        <f t="shared" si="2"/>
        <v>20338466</v>
      </c>
      <c r="E8" s="31">
        <f t="shared" si="2"/>
        <v>18509114</v>
      </c>
      <c r="F8" s="32">
        <f t="shared" si="2"/>
        <v>78221014</v>
      </c>
      <c r="G8" s="30">
        <f t="shared" si="2"/>
        <v>47401196</v>
      </c>
      <c r="H8" s="31">
        <f t="shared" si="2"/>
        <v>47401196</v>
      </c>
      <c r="I8" s="33">
        <f>SUM(I5:I7)</f>
        <v>16947731</v>
      </c>
      <c r="J8" s="32">
        <f t="shared" ref="J8:L8" si="3">SUM(J5:J7)</f>
        <v>77949521</v>
      </c>
      <c r="K8" s="30">
        <f t="shared" si="3"/>
        <v>96833963</v>
      </c>
      <c r="L8" s="31">
        <f t="shared" si="3"/>
        <v>110057216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20771292</v>
      </c>
      <c r="D11" s="20">
        <v>15001447</v>
      </c>
      <c r="E11" s="23">
        <v>23995164</v>
      </c>
      <c r="F11" s="26">
        <v>9770784</v>
      </c>
      <c r="G11" s="20">
        <v>21056454</v>
      </c>
      <c r="H11" s="23">
        <v>21056454</v>
      </c>
      <c r="I11" s="27">
        <v>12228095</v>
      </c>
      <c r="J11" s="26">
        <v>39249116</v>
      </c>
      <c r="K11" s="20">
        <v>39249116</v>
      </c>
      <c r="L11" s="23">
        <v>39249116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-11680937</v>
      </c>
      <c r="D13" s="20">
        <v>-16900104</v>
      </c>
      <c r="E13" s="23">
        <v>-22497767</v>
      </c>
      <c r="F13" s="26">
        <v>-3593963</v>
      </c>
      <c r="G13" s="20">
        <v>-9191627</v>
      </c>
      <c r="H13" s="23">
        <v>-9191627</v>
      </c>
      <c r="I13" s="27">
        <v>-16397708</v>
      </c>
      <c r="J13" s="26">
        <v>-9191627</v>
      </c>
      <c r="K13" s="20">
        <v>-9191627</v>
      </c>
      <c r="L13" s="23">
        <v>-9191627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-393682396.09655112</v>
      </c>
      <c r="D14" s="20">
        <f t="shared" si="4"/>
        <v>150467120.54098436</v>
      </c>
      <c r="E14" s="23">
        <f t="shared" si="4"/>
        <v>96093209.467255503</v>
      </c>
      <c r="F14" s="26">
        <f t="shared" si="4"/>
        <v>212269563.2468926</v>
      </c>
      <c r="G14" s="20">
        <f t="shared" si="4"/>
        <v>168489455.85070771</v>
      </c>
      <c r="H14" s="23">
        <f t="shared" si="4"/>
        <v>168489455.85070771</v>
      </c>
      <c r="I14" s="27">
        <f>-I32</f>
        <v>1216319.320704788</v>
      </c>
      <c r="J14" s="26">
        <f t="shared" ref="J14:L14" si="5">-J32</f>
        <v>120798223.72623791</v>
      </c>
      <c r="K14" s="20">
        <f t="shared" si="5"/>
        <v>72770339.945037693</v>
      </c>
      <c r="L14" s="23">
        <f t="shared" si="5"/>
        <v>23582003.490163177</v>
      </c>
    </row>
    <row r="15" spans="1:12" ht="13.5" x14ac:dyDescent="0.25">
      <c r="A15" s="18" t="s">
        <v>32</v>
      </c>
      <c r="B15" s="19" t="s">
        <v>19</v>
      </c>
      <c r="C15" s="35">
        <v>18431486</v>
      </c>
      <c r="D15" s="35">
        <v>17636909</v>
      </c>
      <c r="E15" s="36">
        <v>17468480</v>
      </c>
      <c r="F15" s="39">
        <v>32521399</v>
      </c>
      <c r="G15" s="35">
        <v>26375440</v>
      </c>
      <c r="H15" s="36">
        <v>26375440</v>
      </c>
      <c r="I15" s="38">
        <v>16359667</v>
      </c>
      <c r="J15" s="39">
        <v>27225440</v>
      </c>
      <c r="K15" s="35">
        <v>28125440</v>
      </c>
      <c r="L15" s="36">
        <v>29075440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-366160555.09655112</v>
      </c>
      <c r="D18" s="30">
        <f t="shared" si="6"/>
        <v>166205372.54098436</v>
      </c>
      <c r="E18" s="31">
        <f t="shared" si="6"/>
        <v>115059086.4672555</v>
      </c>
      <c r="F18" s="32">
        <f t="shared" si="6"/>
        <v>250967783.2468926</v>
      </c>
      <c r="G18" s="30">
        <f t="shared" si="6"/>
        <v>206729722.85070771</v>
      </c>
      <c r="H18" s="31">
        <f t="shared" si="6"/>
        <v>206729722.85070771</v>
      </c>
      <c r="I18" s="33">
        <f>SUM(I11:I17)</f>
        <v>13406373.320704788</v>
      </c>
      <c r="J18" s="32">
        <f t="shared" ref="J18:L18" si="7">SUM(J11:J17)</f>
        <v>178081152.72623789</v>
      </c>
      <c r="K18" s="30">
        <f t="shared" si="7"/>
        <v>130953268.94503769</v>
      </c>
      <c r="L18" s="31">
        <f t="shared" si="7"/>
        <v>82714932.490163177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377559236.09655112</v>
      </c>
      <c r="D19" s="42">
        <f t="shared" si="8"/>
        <v>-145866906.54098436</v>
      </c>
      <c r="E19" s="43">
        <f t="shared" si="8"/>
        <v>-96549972.467255503</v>
      </c>
      <c r="F19" s="44">
        <f t="shared" si="8"/>
        <v>-172746769.2468926</v>
      </c>
      <c r="G19" s="42">
        <f t="shared" si="8"/>
        <v>-159328526.85070771</v>
      </c>
      <c r="H19" s="45">
        <f t="shared" si="8"/>
        <v>-159328526.85070771</v>
      </c>
      <c r="I19" s="46">
        <f>+I8-I18</f>
        <v>3541357.679295212</v>
      </c>
      <c r="J19" s="47">
        <f t="shared" ref="J19:L19" si="9">+J8-J18</f>
        <v>-100131631.72623789</v>
      </c>
      <c r="K19" s="42">
        <f t="shared" si="9"/>
        <v>-34119305.945037693</v>
      </c>
      <c r="L19" s="43">
        <f t="shared" si="9"/>
        <v>27342283.509836823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377559236.09655112</v>
      </c>
      <c r="D21" s="42">
        <f t="shared" ref="D21:L21" si="10">+D19-D20</f>
        <v>-145866906.54098436</v>
      </c>
      <c r="E21" s="43">
        <f t="shared" si="10"/>
        <v>-96549972.467255503</v>
      </c>
      <c r="F21" s="44">
        <f t="shared" si="10"/>
        <v>-172746769.2468926</v>
      </c>
      <c r="G21" s="42">
        <f t="shared" si="10"/>
        <v>-159328526.85070771</v>
      </c>
      <c r="H21" s="45">
        <f t="shared" si="10"/>
        <v>-159328526.85070771</v>
      </c>
      <c r="I21" s="46">
        <f t="shared" si="10"/>
        <v>3541357.679295212</v>
      </c>
      <c r="J21" s="47">
        <f t="shared" si="10"/>
        <v>-100131631.72623789</v>
      </c>
      <c r="K21" s="42">
        <f t="shared" si="10"/>
        <v>-34119305.945037693</v>
      </c>
      <c r="L21" s="43">
        <f t="shared" si="10"/>
        <v>27342283.509836823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7808212.09655111</v>
      </c>
      <c r="D29" s="24">
        <f t="shared" ref="D29:L29" si="11">D35*D36</f>
        <v>6340599.4590156311</v>
      </c>
      <c r="E29" s="24">
        <f t="shared" si="11"/>
        <v>26942724.532744497</v>
      </c>
      <c r="F29" s="24">
        <f t="shared" si="11"/>
        <v>71216408.753107399</v>
      </c>
      <c r="G29" s="24">
        <f t="shared" si="11"/>
        <v>46698963.14929229</v>
      </c>
      <c r="H29" s="24">
        <f t="shared" si="11"/>
        <v>46698963.14929229</v>
      </c>
      <c r="I29" s="24">
        <f t="shared" si="11"/>
        <v>94411466.679295212</v>
      </c>
      <c r="J29" s="24">
        <f t="shared" si="11"/>
        <v>60615332.273762092</v>
      </c>
      <c r="K29" s="24">
        <f t="shared" si="11"/>
        <v>74832749.054962307</v>
      </c>
      <c r="L29" s="24">
        <f t="shared" si="11"/>
        <v>90261589.509836823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-385874184</v>
      </c>
      <c r="D31" s="24">
        <v>156807720</v>
      </c>
      <c r="E31" s="24">
        <v>123035934</v>
      </c>
      <c r="F31" s="24">
        <v>283485972</v>
      </c>
      <c r="G31" s="24">
        <v>215188419</v>
      </c>
      <c r="H31" s="24">
        <v>215188419</v>
      </c>
      <c r="I31" s="24">
        <v>95627786</v>
      </c>
      <c r="J31" s="24">
        <v>181413556</v>
      </c>
      <c r="K31" s="24">
        <v>147603089</v>
      </c>
      <c r="L31" s="24">
        <v>113843593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393682396.09655112</v>
      </c>
      <c r="D32" s="54">
        <f t="shared" si="12"/>
        <v>-150467120.54098436</v>
      </c>
      <c r="E32" s="54">
        <f t="shared" si="12"/>
        <v>-96093209.467255503</v>
      </c>
      <c r="F32" s="54">
        <f t="shared" si="12"/>
        <v>-212269563.2468926</v>
      </c>
      <c r="G32" s="54">
        <f t="shared" si="12"/>
        <v>-168489455.85070771</v>
      </c>
      <c r="H32" s="54">
        <f t="shared" si="12"/>
        <v>-168489455.85070771</v>
      </c>
      <c r="I32" s="54">
        <f>+I29-I31</f>
        <v>-1216319.320704788</v>
      </c>
      <c r="J32" s="54">
        <f t="shared" ref="J32:L32" si="13">+J29-J31</f>
        <v>-120798223.72623791</v>
      </c>
      <c r="K32" s="54">
        <f t="shared" si="13"/>
        <v>-72770339.945037693</v>
      </c>
      <c r="L32" s="54">
        <f t="shared" si="13"/>
        <v>-23582003.490163177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28172884</v>
      </c>
      <c r="D35" s="24">
        <v>31503861</v>
      </c>
      <c r="E35" s="24">
        <v>31417297</v>
      </c>
      <c r="F35" s="24">
        <v>79338877</v>
      </c>
      <c r="G35" s="24">
        <v>56893115</v>
      </c>
      <c r="H35" s="24">
        <v>56893115</v>
      </c>
      <c r="I35" s="24">
        <v>93451686</v>
      </c>
      <c r="J35" s="24">
        <v>70482745</v>
      </c>
      <c r="K35" s="24">
        <v>87007389</v>
      </c>
      <c r="L35" s="24">
        <v>104939028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0.27715345353181131</v>
      </c>
      <c r="D36" s="56">
        <f t="shared" si="14"/>
        <v>0.20126420247396443</v>
      </c>
      <c r="E36" s="56">
        <f t="shared" si="14"/>
        <v>0.85757614771074986</v>
      </c>
      <c r="F36" s="56">
        <f t="shared" si="14"/>
        <v>0.89762310037621773</v>
      </c>
      <c r="G36" s="56">
        <f t="shared" si="14"/>
        <v>0.82081923532034218</v>
      </c>
      <c r="H36" s="56">
        <f t="shared" si="14"/>
        <v>0.82081923532034218</v>
      </c>
      <c r="I36" s="56">
        <f>IF(ISERROR(I74/I73),0,(I74/I73))</f>
        <v>1.0102703409684359</v>
      </c>
      <c r="J36" s="56">
        <f t="shared" ref="J36:L36" si="15">IF(ISERROR(J74/J73),0,(J74/J73))</f>
        <v>0.86000243426617529</v>
      </c>
      <c r="K36" s="56">
        <f t="shared" si="15"/>
        <v>0.86007349393006505</v>
      </c>
      <c r="L36" s="56">
        <f t="shared" si="15"/>
        <v>0.86013365313272028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255204729</v>
      </c>
      <c r="D73" s="24">
        <v>282583690</v>
      </c>
      <c r="E73" s="24">
        <v>285984927</v>
      </c>
      <c r="F73" s="24">
        <v>363565542</v>
      </c>
      <c r="G73" s="24">
        <v>347785713</v>
      </c>
      <c r="H73" s="24">
        <v>347785713</v>
      </c>
      <c r="I73" s="24">
        <v>320326366</v>
      </c>
      <c r="J73" s="24">
        <v>401714492</v>
      </c>
      <c r="K73" s="24">
        <v>425011970</v>
      </c>
      <c r="L73" s="24">
        <v>447322100</v>
      </c>
    </row>
    <row r="74" spans="1:12" ht="13.5" hidden="1" x14ac:dyDescent="0.25">
      <c r="A74" s="50" t="s">
        <v>59</v>
      </c>
      <c r="B74" s="50" t="s">
        <v>19</v>
      </c>
      <c r="C74" s="24">
        <v>70730872</v>
      </c>
      <c r="D74" s="24">
        <v>56873981</v>
      </c>
      <c r="E74" s="24">
        <v>245253852</v>
      </c>
      <c r="F74" s="24">
        <v>326344829</v>
      </c>
      <c r="G74" s="24">
        <v>285469203</v>
      </c>
      <c r="H74" s="24">
        <v>285469203</v>
      </c>
      <c r="I74" s="24">
        <v>323616227</v>
      </c>
      <c r="J74" s="24">
        <v>345475441</v>
      </c>
      <c r="K74" s="24">
        <v>365541530</v>
      </c>
      <c r="L74" s="24">
        <v>384756792</v>
      </c>
    </row>
    <row r="75" spans="1:12" ht="13.5" hidden="1" x14ac:dyDescent="0.25">
      <c r="A75" s="50" t="s">
        <v>60</v>
      </c>
      <c r="B75" s="50" t="s">
        <v>19</v>
      </c>
      <c r="C75" s="24">
        <v>11398681</v>
      </c>
      <c r="D75" s="24">
        <v>20338466</v>
      </c>
      <c r="E75" s="24">
        <v>18509114</v>
      </c>
      <c r="F75" s="24">
        <v>78221014</v>
      </c>
      <c r="G75" s="24">
        <v>47401196</v>
      </c>
      <c r="H75" s="24">
        <v>47401196</v>
      </c>
      <c r="I75" s="24">
        <v>16947731</v>
      </c>
      <c r="J75" s="24">
        <v>77949521</v>
      </c>
      <c r="K75" s="24">
        <v>96833963</v>
      </c>
      <c r="L75" s="24">
        <v>110057216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-36061453</v>
      </c>
      <c r="D5" s="20">
        <v>187989248</v>
      </c>
      <c r="E5" s="21">
        <v>148125708</v>
      </c>
      <c r="F5" s="22">
        <v>24555915</v>
      </c>
      <c r="G5" s="20">
        <v>11900701</v>
      </c>
      <c r="H5" s="23">
        <v>11900701</v>
      </c>
      <c r="I5" s="24">
        <v>275363984</v>
      </c>
      <c r="J5" s="22">
        <v>-7786012</v>
      </c>
      <c r="K5" s="20">
        <v>5325022</v>
      </c>
      <c r="L5" s="23">
        <v>34820508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45811395</v>
      </c>
      <c r="D6" s="20">
        <f t="shared" si="0"/>
        <v>-175962670</v>
      </c>
      <c r="E6" s="23">
        <f t="shared" si="0"/>
        <v>-119348151</v>
      </c>
      <c r="F6" s="22">
        <f t="shared" si="0"/>
        <v>10444159</v>
      </c>
      <c r="G6" s="20">
        <f t="shared" si="0"/>
        <v>16925280</v>
      </c>
      <c r="H6" s="23">
        <f t="shared" si="0"/>
        <v>16925280</v>
      </c>
      <c r="I6" s="25">
        <f>+I75-I5</f>
        <v>-215062193</v>
      </c>
      <c r="J6" s="22">
        <f t="shared" ref="J6:L6" si="1">+J75-J5</f>
        <v>11533990</v>
      </c>
      <c r="K6" s="20">
        <f t="shared" si="1"/>
        <v>13037012</v>
      </c>
      <c r="L6" s="23">
        <f t="shared" si="1"/>
        <v>13547148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9749942</v>
      </c>
      <c r="D8" s="30">
        <f t="shared" si="2"/>
        <v>12026578</v>
      </c>
      <c r="E8" s="31">
        <f t="shared" si="2"/>
        <v>28777557</v>
      </c>
      <c r="F8" s="32">
        <f t="shared" si="2"/>
        <v>35000074</v>
      </c>
      <c r="G8" s="30">
        <f t="shared" si="2"/>
        <v>28825981</v>
      </c>
      <c r="H8" s="31">
        <f t="shared" si="2"/>
        <v>28825981</v>
      </c>
      <c r="I8" s="33">
        <f>SUM(I5:I7)</f>
        <v>60301791</v>
      </c>
      <c r="J8" s="32">
        <f t="shared" ref="J8:L8" si="3">SUM(J5:J7)</f>
        <v>3747978</v>
      </c>
      <c r="K8" s="30">
        <f t="shared" si="3"/>
        <v>18362034</v>
      </c>
      <c r="L8" s="31">
        <f t="shared" si="3"/>
        <v>48367656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2158600</v>
      </c>
      <c r="D11" s="20">
        <v>7222284</v>
      </c>
      <c r="E11" s="23">
        <v>11849444</v>
      </c>
      <c r="F11" s="26">
        <v>7222279</v>
      </c>
      <c r="G11" s="20">
        <v>11849435</v>
      </c>
      <c r="H11" s="23">
        <v>11849435</v>
      </c>
      <c r="I11" s="27">
        <v>19445061</v>
      </c>
      <c r="J11" s="26">
        <v>11849435</v>
      </c>
      <c r="K11" s="20">
        <v>11849435</v>
      </c>
      <c r="L11" s="23">
        <v>11849435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-48406606</v>
      </c>
      <c r="D13" s="20">
        <v>-66050834</v>
      </c>
      <c r="E13" s="23">
        <v>-1614249</v>
      </c>
      <c r="F13" s="26">
        <v>-66050834</v>
      </c>
      <c r="G13" s="20">
        <v>-8431662</v>
      </c>
      <c r="H13" s="23">
        <v>-8431662</v>
      </c>
      <c r="I13" s="27">
        <v>-1641674</v>
      </c>
      <c r="J13" s="26">
        <v>-1614248</v>
      </c>
      <c r="K13" s="20">
        <v>-1614248</v>
      </c>
      <c r="L13" s="23">
        <v>-1614248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81341329.804700211</v>
      </c>
      <c r="D14" s="20">
        <f t="shared" si="4"/>
        <v>77277668.766581237</v>
      </c>
      <c r="E14" s="23">
        <f t="shared" si="4"/>
        <v>51991351.488988116</v>
      </c>
      <c r="F14" s="26">
        <f t="shared" si="4"/>
        <v>77925261.749756277</v>
      </c>
      <c r="G14" s="20">
        <f t="shared" si="4"/>
        <v>33488067.335802518</v>
      </c>
      <c r="H14" s="23">
        <f t="shared" si="4"/>
        <v>33488067.335802518</v>
      </c>
      <c r="I14" s="27">
        <f>-I32</f>
        <v>28805187.754767925</v>
      </c>
      <c r="J14" s="26">
        <f t="shared" ref="J14:L14" si="5">-J32</f>
        <v>31870262.030581534</v>
      </c>
      <c r="K14" s="20">
        <f t="shared" si="5"/>
        <v>16113313.116754159</v>
      </c>
      <c r="L14" s="23">
        <f t="shared" si="5"/>
        <v>1008691.724474743</v>
      </c>
    </row>
    <row r="15" spans="1:12" ht="13.5" x14ac:dyDescent="0.25">
      <c r="A15" s="18" t="s">
        <v>32</v>
      </c>
      <c r="B15" s="19" t="s">
        <v>19</v>
      </c>
      <c r="C15" s="35">
        <v>11263947</v>
      </c>
      <c r="D15" s="35">
        <v>11640494</v>
      </c>
      <c r="E15" s="36">
        <v>12614673</v>
      </c>
      <c r="F15" s="39">
        <v>11720492</v>
      </c>
      <c r="G15" s="35">
        <v>12614671</v>
      </c>
      <c r="H15" s="36">
        <v>12614671</v>
      </c>
      <c r="I15" s="38">
        <v>12918562</v>
      </c>
      <c r="J15" s="39">
        <v>13313671</v>
      </c>
      <c r="K15" s="35">
        <v>14089671</v>
      </c>
      <c r="L15" s="36">
        <v>14949671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46357270.804700211</v>
      </c>
      <c r="D18" s="30">
        <f t="shared" si="6"/>
        <v>30089612.766581237</v>
      </c>
      <c r="E18" s="31">
        <f t="shared" si="6"/>
        <v>74841219.488988116</v>
      </c>
      <c r="F18" s="32">
        <f t="shared" si="6"/>
        <v>30817198.749756277</v>
      </c>
      <c r="G18" s="30">
        <f t="shared" si="6"/>
        <v>49520511.335802518</v>
      </c>
      <c r="H18" s="31">
        <f t="shared" si="6"/>
        <v>49520511.335802518</v>
      </c>
      <c r="I18" s="33">
        <f>SUM(I11:I17)</f>
        <v>59527136.754767925</v>
      </c>
      <c r="J18" s="32">
        <f t="shared" ref="J18:L18" si="7">SUM(J11:J17)</f>
        <v>55419120.030581534</v>
      </c>
      <c r="K18" s="30">
        <f t="shared" si="7"/>
        <v>40438171.116754159</v>
      </c>
      <c r="L18" s="31">
        <f t="shared" si="7"/>
        <v>26193549.724474743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-36607328.804700211</v>
      </c>
      <c r="D19" s="42">
        <f t="shared" si="8"/>
        <v>-18063034.766581237</v>
      </c>
      <c r="E19" s="43">
        <f t="shared" si="8"/>
        <v>-46063662.488988116</v>
      </c>
      <c r="F19" s="44">
        <f t="shared" si="8"/>
        <v>4182875.2502437234</v>
      </c>
      <c r="G19" s="42">
        <f t="shared" si="8"/>
        <v>-20694530.335802518</v>
      </c>
      <c r="H19" s="45">
        <f t="shared" si="8"/>
        <v>-20694530.335802518</v>
      </c>
      <c r="I19" s="46">
        <f>+I8-I18</f>
        <v>774654.24523207545</v>
      </c>
      <c r="J19" s="47">
        <f t="shared" ref="J19:L19" si="9">+J8-J18</f>
        <v>-51671142.030581534</v>
      </c>
      <c r="K19" s="42">
        <f t="shared" si="9"/>
        <v>-22076137.116754159</v>
      </c>
      <c r="L19" s="43">
        <f t="shared" si="9"/>
        <v>22174106.275525257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-36607328.804700211</v>
      </c>
      <c r="D21" s="42">
        <f t="shared" ref="D21:L21" si="10">+D19-D20</f>
        <v>-18063034.766581237</v>
      </c>
      <c r="E21" s="43">
        <f t="shared" si="10"/>
        <v>-46063662.488988116</v>
      </c>
      <c r="F21" s="44">
        <f t="shared" si="10"/>
        <v>4182875.2502437234</v>
      </c>
      <c r="G21" s="42">
        <f t="shared" si="10"/>
        <v>-20694530.335802518</v>
      </c>
      <c r="H21" s="45">
        <f t="shared" si="10"/>
        <v>-20694530.335802518</v>
      </c>
      <c r="I21" s="46">
        <f t="shared" si="10"/>
        <v>774654.24523207545</v>
      </c>
      <c r="J21" s="47">
        <f t="shared" si="10"/>
        <v>-51671142.030581534</v>
      </c>
      <c r="K21" s="42">
        <f t="shared" si="10"/>
        <v>-22076137.116754159</v>
      </c>
      <c r="L21" s="43">
        <f t="shared" si="10"/>
        <v>22174106.275525257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12684445.195299795</v>
      </c>
      <c r="D29" s="24">
        <f t="shared" ref="D29:L29" si="11">D35*D36</f>
        <v>31657417.233418759</v>
      </c>
      <c r="E29" s="24">
        <f t="shared" si="11"/>
        <v>33452437.511011884</v>
      </c>
      <c r="F29" s="24">
        <f t="shared" si="11"/>
        <v>32083375.250243731</v>
      </c>
      <c r="G29" s="24">
        <f t="shared" si="11"/>
        <v>51855712.664197482</v>
      </c>
      <c r="H29" s="24">
        <f t="shared" si="11"/>
        <v>51855712.664197482</v>
      </c>
      <c r="I29" s="24">
        <f t="shared" si="11"/>
        <v>615576.2452320758</v>
      </c>
      <c r="J29" s="24">
        <f t="shared" si="11"/>
        <v>41285396.969418466</v>
      </c>
      <c r="K29" s="24">
        <f t="shared" si="11"/>
        <v>44854224.883245841</v>
      </c>
      <c r="L29" s="24">
        <f t="shared" si="11"/>
        <v>47770725.275525257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94025775</v>
      </c>
      <c r="D31" s="24">
        <v>108935086</v>
      </c>
      <c r="E31" s="24">
        <v>85443789</v>
      </c>
      <c r="F31" s="24">
        <v>110008637</v>
      </c>
      <c r="G31" s="24">
        <v>85343780</v>
      </c>
      <c r="H31" s="24">
        <v>85343780</v>
      </c>
      <c r="I31" s="24">
        <v>29420764</v>
      </c>
      <c r="J31" s="24">
        <v>73155659</v>
      </c>
      <c r="K31" s="24">
        <v>60967538</v>
      </c>
      <c r="L31" s="24">
        <v>48779417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-81341329.804700211</v>
      </c>
      <c r="D32" s="54">
        <f t="shared" si="12"/>
        <v>-77277668.766581237</v>
      </c>
      <c r="E32" s="54">
        <f t="shared" si="12"/>
        <v>-51991351.488988116</v>
      </c>
      <c r="F32" s="54">
        <f t="shared" si="12"/>
        <v>-77925261.749756277</v>
      </c>
      <c r="G32" s="54">
        <f t="shared" si="12"/>
        <v>-33488067.335802518</v>
      </c>
      <c r="H32" s="54">
        <f t="shared" si="12"/>
        <v>-33488067.335802518</v>
      </c>
      <c r="I32" s="54">
        <f>+I29-I31</f>
        <v>-28805187.754767925</v>
      </c>
      <c r="J32" s="54">
        <f t="shared" ref="J32:L32" si="13">+J29-J31</f>
        <v>-31870262.030581534</v>
      </c>
      <c r="K32" s="54">
        <f t="shared" si="13"/>
        <v>-16113313.116754159</v>
      </c>
      <c r="L32" s="54">
        <f t="shared" si="13"/>
        <v>-1008691.724474743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29338711</v>
      </c>
      <c r="D35" s="24">
        <v>34204323</v>
      </c>
      <c r="E35" s="24">
        <v>31501436</v>
      </c>
      <c r="F35" s="24">
        <v>34776809</v>
      </c>
      <c r="G35" s="24">
        <v>56475435</v>
      </c>
      <c r="H35" s="24">
        <v>56475435</v>
      </c>
      <c r="I35" s="24">
        <v>548988</v>
      </c>
      <c r="J35" s="24">
        <v>48952888</v>
      </c>
      <c r="K35" s="24">
        <v>52750841</v>
      </c>
      <c r="L35" s="24">
        <v>55734306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0.4323450064080796</v>
      </c>
      <c r="D36" s="56">
        <f t="shared" si="14"/>
        <v>0.92553848334956834</v>
      </c>
      <c r="E36" s="56">
        <f t="shared" si="14"/>
        <v>1.0619337325133966</v>
      </c>
      <c r="F36" s="56">
        <f t="shared" si="14"/>
        <v>0.92255086572904754</v>
      </c>
      <c r="G36" s="56">
        <f t="shared" si="14"/>
        <v>0.91819943775904478</v>
      </c>
      <c r="H36" s="56">
        <f t="shared" si="14"/>
        <v>0.91819943775904478</v>
      </c>
      <c r="I36" s="56">
        <f>IF(ISERROR(I74/I73),0,(I74/I73))</f>
        <v>1.121292715381895</v>
      </c>
      <c r="J36" s="56">
        <f t="shared" ref="J36:L36" si="15">IF(ISERROR(J74/J73),0,(J74/J73))</f>
        <v>0.84336999625882059</v>
      </c>
      <c r="K36" s="56">
        <f t="shared" si="15"/>
        <v>0.85030350290047207</v>
      </c>
      <c r="L36" s="56">
        <f t="shared" si="15"/>
        <v>0.85711527969012935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216807544</v>
      </c>
      <c r="D73" s="24">
        <v>243037784</v>
      </c>
      <c r="E73" s="24">
        <v>260281035</v>
      </c>
      <c r="F73" s="24">
        <v>265656617</v>
      </c>
      <c r="G73" s="24">
        <v>302706159</v>
      </c>
      <c r="H73" s="24">
        <v>302706159</v>
      </c>
      <c r="I73" s="24">
        <v>275794444</v>
      </c>
      <c r="J73" s="24">
        <v>324493927</v>
      </c>
      <c r="K73" s="24">
        <v>350743765</v>
      </c>
      <c r="L73" s="24">
        <v>379678701</v>
      </c>
    </row>
    <row r="74" spans="1:12" ht="13.5" hidden="1" x14ac:dyDescent="0.25">
      <c r="A74" s="50" t="s">
        <v>59</v>
      </c>
      <c r="B74" s="50" t="s">
        <v>19</v>
      </c>
      <c r="C74" s="24">
        <v>93735659</v>
      </c>
      <c r="D74" s="24">
        <v>224940822</v>
      </c>
      <c r="E74" s="24">
        <v>276401211</v>
      </c>
      <c r="F74" s="24">
        <v>245081742</v>
      </c>
      <c r="G74" s="24">
        <v>277944625</v>
      </c>
      <c r="H74" s="24">
        <v>277944625</v>
      </c>
      <c r="I74" s="24">
        <v>309246301</v>
      </c>
      <c r="J74" s="24">
        <v>273668442</v>
      </c>
      <c r="K74" s="24">
        <v>298238652</v>
      </c>
      <c r="L74" s="24">
        <v>325428416</v>
      </c>
    </row>
    <row r="75" spans="1:12" ht="13.5" hidden="1" x14ac:dyDescent="0.25">
      <c r="A75" s="50" t="s">
        <v>60</v>
      </c>
      <c r="B75" s="50" t="s">
        <v>19</v>
      </c>
      <c r="C75" s="24">
        <v>9749942</v>
      </c>
      <c r="D75" s="24">
        <v>12026578</v>
      </c>
      <c r="E75" s="24">
        <v>28777557</v>
      </c>
      <c r="F75" s="24">
        <v>35000074</v>
      </c>
      <c r="G75" s="24">
        <v>28825981</v>
      </c>
      <c r="H75" s="24">
        <v>28825981</v>
      </c>
      <c r="I75" s="24">
        <v>60301791</v>
      </c>
      <c r="J75" s="24">
        <v>3747978</v>
      </c>
      <c r="K75" s="24">
        <v>18362034</v>
      </c>
      <c r="L75" s="24">
        <v>48367656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739581286</v>
      </c>
      <c r="D5" s="20">
        <v>574287134</v>
      </c>
      <c r="E5" s="21">
        <v>725597288</v>
      </c>
      <c r="F5" s="22">
        <v>136950586</v>
      </c>
      <c r="G5" s="20">
        <v>153617959</v>
      </c>
      <c r="H5" s="23">
        <v>153617959</v>
      </c>
      <c r="I5" s="24">
        <v>306110449</v>
      </c>
      <c r="J5" s="22">
        <v>158202476</v>
      </c>
      <c r="K5" s="20">
        <v>143325962</v>
      </c>
      <c r="L5" s="23">
        <v>152559885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-597836332</v>
      </c>
      <c r="D6" s="20">
        <f t="shared" si="0"/>
        <v>-428678900</v>
      </c>
      <c r="E6" s="23">
        <f t="shared" si="0"/>
        <v>-547278938</v>
      </c>
      <c r="F6" s="22">
        <f t="shared" si="0"/>
        <v>3244140</v>
      </c>
      <c r="G6" s="20">
        <f t="shared" si="0"/>
        <v>4270149</v>
      </c>
      <c r="H6" s="23">
        <f t="shared" si="0"/>
        <v>4270149</v>
      </c>
      <c r="I6" s="25">
        <f>+I75-I5</f>
        <v>-107780005</v>
      </c>
      <c r="J6" s="22">
        <f t="shared" ref="J6:L6" si="1">+J75-J5</f>
        <v>-6976285</v>
      </c>
      <c r="K6" s="20">
        <f t="shared" si="1"/>
        <v>9176860</v>
      </c>
      <c r="L6" s="23">
        <f t="shared" si="1"/>
        <v>18055640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58000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141744954</v>
      </c>
      <c r="D8" s="30">
        <f t="shared" si="2"/>
        <v>145608234</v>
      </c>
      <c r="E8" s="31">
        <f t="shared" si="2"/>
        <v>178318350</v>
      </c>
      <c r="F8" s="32">
        <f t="shared" si="2"/>
        <v>140252726</v>
      </c>
      <c r="G8" s="30">
        <f t="shared" si="2"/>
        <v>157888108</v>
      </c>
      <c r="H8" s="31">
        <f t="shared" si="2"/>
        <v>157888108</v>
      </c>
      <c r="I8" s="33">
        <f>SUM(I5:I7)</f>
        <v>198330444</v>
      </c>
      <c r="J8" s="32">
        <f t="shared" ref="J8:L8" si="3">SUM(J5:J7)</f>
        <v>151226191</v>
      </c>
      <c r="K8" s="30">
        <f t="shared" si="3"/>
        <v>152502822</v>
      </c>
      <c r="L8" s="31">
        <f t="shared" si="3"/>
        <v>170615525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8144328</v>
      </c>
      <c r="D11" s="20">
        <v>4566639</v>
      </c>
      <c r="E11" s="23">
        <v>3417019</v>
      </c>
      <c r="F11" s="26">
        <v>6343237</v>
      </c>
      <c r="G11" s="20">
        <v>-806937</v>
      </c>
      <c r="H11" s="23">
        <v>-806937</v>
      </c>
      <c r="I11" s="27">
        <v>5293014</v>
      </c>
      <c r="J11" s="26">
        <v>-806937</v>
      </c>
      <c r="K11" s="20">
        <v>-806937</v>
      </c>
      <c r="L11" s="23">
        <v>-806937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1049096</v>
      </c>
      <c r="D13" s="20">
        <v>630252</v>
      </c>
      <c r="E13" s="23">
        <v>-349278</v>
      </c>
      <c r="F13" s="26">
        <v>630252</v>
      </c>
      <c r="G13" s="20">
        <v>-349278</v>
      </c>
      <c r="H13" s="23">
        <v>-349278</v>
      </c>
      <c r="I13" s="27">
        <v>2467380</v>
      </c>
      <c r="J13" s="26">
        <v>-349278</v>
      </c>
      <c r="K13" s="20">
        <v>-349278</v>
      </c>
      <c r="L13" s="23">
        <v>-349278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-36318306.889535964</v>
      </c>
      <c r="D14" s="20">
        <f t="shared" si="4"/>
        <v>-62090026.112879515</v>
      </c>
      <c r="E14" s="23">
        <f t="shared" si="4"/>
        <v>-72980496.200085297</v>
      </c>
      <c r="F14" s="26">
        <f t="shared" si="4"/>
        <v>-57695011.621595398</v>
      </c>
      <c r="G14" s="20">
        <f t="shared" si="4"/>
        <v>-47248093.759245664</v>
      </c>
      <c r="H14" s="23">
        <f t="shared" si="4"/>
        <v>-47248093.759245664</v>
      </c>
      <c r="I14" s="27">
        <f>-I32</f>
        <v>-20539553.076930299</v>
      </c>
      <c r="J14" s="26">
        <f t="shared" ref="J14:L14" si="5">-J32</f>
        <v>-52498156.302376896</v>
      </c>
      <c r="K14" s="20">
        <f t="shared" si="5"/>
        <v>-57809278.436839685</v>
      </c>
      <c r="L14" s="23">
        <f t="shared" si="5"/>
        <v>-63592155.917350948</v>
      </c>
    </row>
    <row r="15" spans="1:12" ht="13.5" x14ac:dyDescent="0.25">
      <c r="A15" s="18" t="s">
        <v>32</v>
      </c>
      <c r="B15" s="19" t="s">
        <v>19</v>
      </c>
      <c r="C15" s="35">
        <v>13555628</v>
      </c>
      <c r="D15" s="35">
        <v>13218844</v>
      </c>
      <c r="E15" s="36">
        <v>16846461</v>
      </c>
      <c r="F15" s="39">
        <v>40812844</v>
      </c>
      <c r="G15" s="35">
        <v>16846459</v>
      </c>
      <c r="H15" s="36">
        <v>16846459</v>
      </c>
      <c r="I15" s="38">
        <v>16846458</v>
      </c>
      <c r="J15" s="39">
        <v>16846459</v>
      </c>
      <c r="K15" s="35">
        <v>16846459</v>
      </c>
      <c r="L15" s="36">
        <v>16846459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31109072</v>
      </c>
      <c r="D17" s="20">
        <v>35368472</v>
      </c>
      <c r="E17" s="23">
        <v>42578572</v>
      </c>
      <c r="F17" s="26">
        <v>35368472</v>
      </c>
      <c r="G17" s="20">
        <v>42578572</v>
      </c>
      <c r="H17" s="23">
        <v>42578572</v>
      </c>
      <c r="I17" s="27">
        <v>42578572</v>
      </c>
      <c r="J17" s="26">
        <v>42578572</v>
      </c>
      <c r="K17" s="20">
        <v>42578572</v>
      </c>
      <c r="L17" s="23">
        <v>42578572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17539817.110464036</v>
      </c>
      <c r="D18" s="30">
        <f t="shared" si="6"/>
        <v>-8305819.1128795147</v>
      </c>
      <c r="E18" s="31">
        <f t="shared" si="6"/>
        <v>-10487722.200085297</v>
      </c>
      <c r="F18" s="32">
        <f t="shared" si="6"/>
        <v>25459793.378404602</v>
      </c>
      <c r="G18" s="30">
        <f t="shared" si="6"/>
        <v>11020722.240754336</v>
      </c>
      <c r="H18" s="31">
        <f t="shared" si="6"/>
        <v>11020722.240754336</v>
      </c>
      <c r="I18" s="33">
        <f>SUM(I11:I17)</f>
        <v>46645870.923069701</v>
      </c>
      <c r="J18" s="32">
        <f t="shared" ref="J18:L18" si="7">SUM(J11:J17)</f>
        <v>5770659.6976231039</v>
      </c>
      <c r="K18" s="30">
        <f t="shared" si="7"/>
        <v>459537.56316031516</v>
      </c>
      <c r="L18" s="31">
        <f t="shared" si="7"/>
        <v>-5323339.9173509479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124205136.88953596</v>
      </c>
      <c r="D19" s="42">
        <f t="shared" si="8"/>
        <v>153914053.11287951</v>
      </c>
      <c r="E19" s="43">
        <f t="shared" si="8"/>
        <v>188806072.20008528</v>
      </c>
      <c r="F19" s="44">
        <f t="shared" si="8"/>
        <v>114792932.6215954</v>
      </c>
      <c r="G19" s="42">
        <f t="shared" si="8"/>
        <v>146867385.75924566</v>
      </c>
      <c r="H19" s="45">
        <f t="shared" si="8"/>
        <v>146867385.75924566</v>
      </c>
      <c r="I19" s="46">
        <f>+I8-I18</f>
        <v>151684573.07693028</v>
      </c>
      <c r="J19" s="47">
        <f t="shared" ref="J19:L19" si="9">+J8-J18</f>
        <v>145455531.3023769</v>
      </c>
      <c r="K19" s="42">
        <f t="shared" si="9"/>
        <v>152043284.4368397</v>
      </c>
      <c r="L19" s="43">
        <f t="shared" si="9"/>
        <v>175938864.91735095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124205136.88953596</v>
      </c>
      <c r="D21" s="42">
        <f t="shared" ref="D21:L21" si="10">+D19-D20</f>
        <v>153914053.11287951</v>
      </c>
      <c r="E21" s="43">
        <f t="shared" si="10"/>
        <v>188806072.20008528</v>
      </c>
      <c r="F21" s="44">
        <f t="shared" si="10"/>
        <v>114792932.6215954</v>
      </c>
      <c r="G21" s="42">
        <f t="shared" si="10"/>
        <v>146867385.75924566</v>
      </c>
      <c r="H21" s="45">
        <f t="shared" si="10"/>
        <v>146867385.75924566</v>
      </c>
      <c r="I21" s="46">
        <f t="shared" si="10"/>
        <v>151684573.07693028</v>
      </c>
      <c r="J21" s="47">
        <f t="shared" si="10"/>
        <v>145455531.3023769</v>
      </c>
      <c r="K21" s="42">
        <f t="shared" si="10"/>
        <v>152043284.4368397</v>
      </c>
      <c r="L21" s="43">
        <f t="shared" si="10"/>
        <v>175938864.91735095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65585483.889535964</v>
      </c>
      <c r="D29" s="24">
        <f t="shared" ref="D29:L29" si="11">D35*D36</f>
        <v>95093201.112879515</v>
      </c>
      <c r="E29" s="24">
        <f t="shared" si="11"/>
        <v>115695717.2000853</v>
      </c>
      <c r="F29" s="24">
        <f t="shared" si="11"/>
        <v>88730532.621595398</v>
      </c>
      <c r="G29" s="24">
        <f t="shared" si="11"/>
        <v>86417143.759245664</v>
      </c>
      <c r="H29" s="24">
        <f t="shared" si="11"/>
        <v>86417143.759245664</v>
      </c>
      <c r="I29" s="24">
        <f t="shared" si="11"/>
        <v>96841937.076930299</v>
      </c>
      <c r="J29" s="24">
        <f t="shared" si="11"/>
        <v>91667206.302376896</v>
      </c>
      <c r="K29" s="24">
        <f t="shared" si="11"/>
        <v>96978328.436839685</v>
      </c>
      <c r="L29" s="24">
        <f t="shared" si="11"/>
        <v>102761205.91735095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29267177</v>
      </c>
      <c r="D31" s="24">
        <v>33003175</v>
      </c>
      <c r="E31" s="24">
        <v>42715221</v>
      </c>
      <c r="F31" s="24">
        <v>31035521</v>
      </c>
      <c r="G31" s="24">
        <v>39169050</v>
      </c>
      <c r="H31" s="24">
        <v>39169050</v>
      </c>
      <c r="I31" s="24">
        <v>76302384</v>
      </c>
      <c r="J31" s="24">
        <v>39169050</v>
      </c>
      <c r="K31" s="24">
        <v>39169050</v>
      </c>
      <c r="L31" s="24">
        <v>39169050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36318306.889535964</v>
      </c>
      <c r="D32" s="54">
        <f t="shared" si="12"/>
        <v>62090026.112879515</v>
      </c>
      <c r="E32" s="54">
        <f t="shared" si="12"/>
        <v>72980496.200085297</v>
      </c>
      <c r="F32" s="54">
        <f t="shared" si="12"/>
        <v>57695011.621595398</v>
      </c>
      <c r="G32" s="54">
        <f t="shared" si="12"/>
        <v>47248093.759245664</v>
      </c>
      <c r="H32" s="54">
        <f t="shared" si="12"/>
        <v>47248093.759245664</v>
      </c>
      <c r="I32" s="54">
        <f>+I29-I31</f>
        <v>20539553.076930299</v>
      </c>
      <c r="J32" s="54">
        <f t="shared" ref="J32:L32" si="13">+J29-J31</f>
        <v>52498156.302376896</v>
      </c>
      <c r="K32" s="54">
        <f t="shared" si="13"/>
        <v>57809278.436839685</v>
      </c>
      <c r="L32" s="54">
        <f t="shared" si="13"/>
        <v>63592155.917350948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80856795</v>
      </c>
      <c r="D35" s="24">
        <v>95884547</v>
      </c>
      <c r="E35" s="24">
        <v>94580291</v>
      </c>
      <c r="F35" s="24">
        <v>95137969</v>
      </c>
      <c r="G35" s="24">
        <v>93489414</v>
      </c>
      <c r="H35" s="24">
        <v>93489414</v>
      </c>
      <c r="I35" s="24">
        <v>92877677</v>
      </c>
      <c r="J35" s="24">
        <v>98404986</v>
      </c>
      <c r="K35" s="24">
        <v>103858953</v>
      </c>
      <c r="L35" s="24">
        <v>109769064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0.81113138221142655</v>
      </c>
      <c r="D36" s="56">
        <f t="shared" si="14"/>
        <v>0.99174688819126944</v>
      </c>
      <c r="E36" s="56">
        <f t="shared" si="14"/>
        <v>1.2232539779359031</v>
      </c>
      <c r="F36" s="56">
        <f t="shared" si="14"/>
        <v>0.93265111242384624</v>
      </c>
      <c r="G36" s="56">
        <f t="shared" si="14"/>
        <v>0.92435218129879027</v>
      </c>
      <c r="H36" s="56">
        <f t="shared" si="14"/>
        <v>0.92435218129879027</v>
      </c>
      <c r="I36" s="56">
        <f>IF(ISERROR(I74/I73),0,(I74/I73))</f>
        <v>1.042682592900448</v>
      </c>
      <c r="J36" s="56">
        <f t="shared" ref="J36:L36" si="15">IF(ISERROR(J74/J73),0,(J74/J73))</f>
        <v>0.93153009850920454</v>
      </c>
      <c r="K36" s="56">
        <f t="shared" si="15"/>
        <v>0.93375029918547015</v>
      </c>
      <c r="L36" s="56">
        <f t="shared" si="15"/>
        <v>0.93615816854693179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260572</v>
      </c>
      <c r="D54" s="24">
        <v>260572</v>
      </c>
      <c r="E54" s="24">
        <v>260572</v>
      </c>
      <c r="F54" s="24">
        <v>260572</v>
      </c>
      <c r="G54" s="24">
        <v>260572</v>
      </c>
      <c r="H54" s="24">
        <v>260572</v>
      </c>
      <c r="I54" s="24">
        <v>260572</v>
      </c>
      <c r="J54" s="24">
        <v>260572</v>
      </c>
      <c r="K54" s="24">
        <v>260572</v>
      </c>
      <c r="L54" s="24">
        <v>260572</v>
      </c>
    </row>
    <row r="55" spans="1:12" ht="13.5" x14ac:dyDescent="0.25">
      <c r="A55" s="50" t="s">
        <v>49</v>
      </c>
      <c r="B55" s="50" t="s">
        <v>19</v>
      </c>
      <c r="C55" s="24">
        <v>30848500</v>
      </c>
      <c r="D55" s="24">
        <v>35107900</v>
      </c>
      <c r="E55" s="24">
        <v>42318000</v>
      </c>
      <c r="F55" s="24">
        <v>35107900</v>
      </c>
      <c r="G55" s="24">
        <v>42318000</v>
      </c>
      <c r="H55" s="24">
        <v>42318000</v>
      </c>
      <c r="I55" s="24">
        <v>42318000</v>
      </c>
      <c r="J55" s="24">
        <v>42318000</v>
      </c>
      <c r="K55" s="24">
        <v>42318000</v>
      </c>
      <c r="L55" s="24">
        <v>42318000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31109072</v>
      </c>
      <c r="D67" s="54">
        <f t="shared" ref="D67:L67" si="18">SUM(D54:D66)</f>
        <v>35368472</v>
      </c>
      <c r="E67" s="54">
        <f t="shared" si="18"/>
        <v>42578572</v>
      </c>
      <c r="F67" s="54">
        <f t="shared" si="18"/>
        <v>35368472</v>
      </c>
      <c r="G67" s="54">
        <f t="shared" si="18"/>
        <v>42578572</v>
      </c>
      <c r="H67" s="54">
        <f t="shared" si="18"/>
        <v>42578572</v>
      </c>
      <c r="I67" s="54">
        <f t="shared" si="18"/>
        <v>42578572</v>
      </c>
      <c r="J67" s="54">
        <f t="shared" si="18"/>
        <v>42578572</v>
      </c>
      <c r="K67" s="54">
        <f t="shared" si="18"/>
        <v>42578572</v>
      </c>
      <c r="L67" s="54">
        <f t="shared" si="18"/>
        <v>42578572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309049167</v>
      </c>
      <c r="D73" s="24">
        <v>341393412</v>
      </c>
      <c r="E73" s="24">
        <v>361112719</v>
      </c>
      <c r="F73" s="24">
        <v>412541543</v>
      </c>
      <c r="G73" s="24">
        <v>402980648</v>
      </c>
      <c r="H73" s="24">
        <v>402980648</v>
      </c>
      <c r="I73" s="24">
        <v>393248696</v>
      </c>
      <c r="J73" s="24">
        <v>437015000</v>
      </c>
      <c r="K73" s="24">
        <v>482978000</v>
      </c>
      <c r="L73" s="24">
        <v>530333000</v>
      </c>
    </row>
    <row r="74" spans="1:12" ht="13.5" hidden="1" x14ac:dyDescent="0.25">
      <c r="A74" s="50" t="s">
        <v>59</v>
      </c>
      <c r="B74" s="50" t="s">
        <v>19</v>
      </c>
      <c r="C74" s="24">
        <v>250679478</v>
      </c>
      <c r="D74" s="24">
        <v>338575854</v>
      </c>
      <c r="E74" s="24">
        <v>441732570</v>
      </c>
      <c r="F74" s="24">
        <v>384757329</v>
      </c>
      <c r="G74" s="24">
        <v>372496041</v>
      </c>
      <c r="H74" s="24">
        <v>372496041</v>
      </c>
      <c r="I74" s="24">
        <v>410033570</v>
      </c>
      <c r="J74" s="24">
        <v>407092626</v>
      </c>
      <c r="K74" s="24">
        <v>450980852</v>
      </c>
      <c r="L74" s="24">
        <v>496475570</v>
      </c>
    </row>
    <row r="75" spans="1:12" ht="13.5" hidden="1" x14ac:dyDescent="0.25">
      <c r="A75" s="50" t="s">
        <v>60</v>
      </c>
      <c r="B75" s="50" t="s">
        <v>19</v>
      </c>
      <c r="C75" s="24">
        <v>141744954</v>
      </c>
      <c r="D75" s="24">
        <v>145608234</v>
      </c>
      <c r="E75" s="24">
        <v>178318350</v>
      </c>
      <c r="F75" s="24">
        <v>140194726</v>
      </c>
      <c r="G75" s="24">
        <v>157888108</v>
      </c>
      <c r="H75" s="24">
        <v>157888108</v>
      </c>
      <c r="I75" s="24">
        <v>198330444</v>
      </c>
      <c r="J75" s="24">
        <v>151226191</v>
      </c>
      <c r="K75" s="24">
        <v>152502822</v>
      </c>
      <c r="L75" s="24">
        <v>170615525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368198356</v>
      </c>
      <c r="D5" s="20">
        <v>705133681</v>
      </c>
      <c r="E5" s="21">
        <v>686594654</v>
      </c>
      <c r="F5" s="22">
        <v>511361267</v>
      </c>
      <c r="G5" s="20">
        <v>627780022</v>
      </c>
      <c r="H5" s="23">
        <v>627780022</v>
      </c>
      <c r="I5" s="24">
        <v>1576345122</v>
      </c>
      <c r="J5" s="22">
        <v>531713273</v>
      </c>
      <c r="K5" s="20">
        <v>446548423</v>
      </c>
      <c r="L5" s="23">
        <v>407869118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296724400</v>
      </c>
      <c r="D6" s="20">
        <f t="shared" si="0"/>
        <v>64499903</v>
      </c>
      <c r="E6" s="23">
        <f t="shared" si="0"/>
        <v>95050463</v>
      </c>
      <c r="F6" s="22">
        <f t="shared" si="0"/>
        <v>-254</v>
      </c>
      <c r="G6" s="20">
        <f t="shared" si="0"/>
        <v>-254</v>
      </c>
      <c r="H6" s="23">
        <f t="shared" si="0"/>
        <v>-254</v>
      </c>
      <c r="I6" s="25">
        <f>+I75-I5</f>
        <v>-728426560</v>
      </c>
      <c r="J6" s="22">
        <f t="shared" ref="J6:L6" si="1">+J75-J5</f>
        <v>-1142</v>
      </c>
      <c r="K6" s="20">
        <f t="shared" si="1"/>
        <v>-1183</v>
      </c>
      <c r="L6" s="23">
        <f t="shared" si="1"/>
        <v>-1236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664922756</v>
      </c>
      <c r="D8" s="30">
        <f t="shared" si="2"/>
        <v>769633584</v>
      </c>
      <c r="E8" s="31">
        <f t="shared" si="2"/>
        <v>781645117</v>
      </c>
      <c r="F8" s="32">
        <f t="shared" si="2"/>
        <v>511361013</v>
      </c>
      <c r="G8" s="30">
        <f t="shared" si="2"/>
        <v>627779768</v>
      </c>
      <c r="H8" s="31">
        <f t="shared" si="2"/>
        <v>627779768</v>
      </c>
      <c r="I8" s="33">
        <f>SUM(I5:I7)</f>
        <v>847918562</v>
      </c>
      <c r="J8" s="32">
        <f t="shared" ref="J8:L8" si="3">SUM(J5:J7)</f>
        <v>531712131</v>
      </c>
      <c r="K8" s="30">
        <f t="shared" si="3"/>
        <v>446547240</v>
      </c>
      <c r="L8" s="31">
        <f t="shared" si="3"/>
        <v>407867882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46767798</v>
      </c>
      <c r="D11" s="20">
        <v>37782794</v>
      </c>
      <c r="E11" s="23">
        <v>8366764</v>
      </c>
      <c r="F11" s="26">
        <v>3801535</v>
      </c>
      <c r="G11" s="20">
        <v>6586081</v>
      </c>
      <c r="H11" s="23">
        <v>6586081</v>
      </c>
      <c r="I11" s="27">
        <v>40271330</v>
      </c>
      <c r="J11" s="26">
        <v>6586081</v>
      </c>
      <c r="K11" s="20">
        <v>6586081</v>
      </c>
      <c r="L11" s="23">
        <v>6586081</v>
      </c>
    </row>
    <row r="12" spans="1:12" ht="13.5" x14ac:dyDescent="0.25">
      <c r="A12" s="18" t="s">
        <v>27</v>
      </c>
      <c r="B12" s="19" t="s">
        <v>19</v>
      </c>
      <c r="C12" s="20">
        <v>46767802</v>
      </c>
      <c r="D12" s="20">
        <v>37965162</v>
      </c>
      <c r="E12" s="23">
        <v>8366764</v>
      </c>
      <c r="F12" s="26">
        <v>3801535</v>
      </c>
      <c r="G12" s="20">
        <v>6586081</v>
      </c>
      <c r="H12" s="23">
        <v>6586081</v>
      </c>
      <c r="I12" s="27">
        <v>6586081</v>
      </c>
      <c r="J12" s="26">
        <v>6586081</v>
      </c>
      <c r="K12" s="20">
        <v>6586081</v>
      </c>
      <c r="L12" s="23">
        <v>6586081</v>
      </c>
    </row>
    <row r="13" spans="1:12" ht="13.5" x14ac:dyDescent="0.25">
      <c r="A13" s="18" t="s">
        <v>28</v>
      </c>
      <c r="B13" s="19" t="s">
        <v>29</v>
      </c>
      <c r="C13" s="20">
        <v>12555629</v>
      </c>
      <c r="D13" s="20">
        <v>8660329</v>
      </c>
      <c r="E13" s="23">
        <v>9016482</v>
      </c>
      <c r="F13" s="26">
        <v>-8221980</v>
      </c>
      <c r="G13" s="20">
        <v>9419136</v>
      </c>
      <c r="H13" s="23">
        <v>9419136</v>
      </c>
      <c r="I13" s="27">
        <v>14266840</v>
      </c>
      <c r="J13" s="26">
        <v>9419135</v>
      </c>
      <c r="K13" s="20">
        <v>9419135</v>
      </c>
      <c r="L13" s="23">
        <v>9419135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-69263543.975522101</v>
      </c>
      <c r="D14" s="20">
        <f t="shared" si="4"/>
        <v>-86387638.163974702</v>
      </c>
      <c r="E14" s="23">
        <f t="shared" si="4"/>
        <v>-55469663.000383496</v>
      </c>
      <c r="F14" s="26">
        <f t="shared" si="4"/>
        <v>-21208680.190479666</v>
      </c>
      <c r="G14" s="20">
        <f t="shared" si="4"/>
        <v>-56984169.773055881</v>
      </c>
      <c r="H14" s="23">
        <f t="shared" si="4"/>
        <v>-56984169.773055881</v>
      </c>
      <c r="I14" s="27">
        <f>-I32</f>
        <v>-162792573.98724461</v>
      </c>
      <c r="J14" s="26">
        <f t="shared" ref="J14:L14" si="5">-J32</f>
        <v>-47266500.289092779</v>
      </c>
      <c r="K14" s="20">
        <f t="shared" si="5"/>
        <v>-36481243.092486054</v>
      </c>
      <c r="L14" s="23">
        <f t="shared" si="5"/>
        <v>-40642420.001548499</v>
      </c>
    </row>
    <row r="15" spans="1:12" ht="13.5" x14ac:dyDescent="0.25">
      <c r="A15" s="18" t="s">
        <v>32</v>
      </c>
      <c r="B15" s="19" t="s">
        <v>19</v>
      </c>
      <c r="C15" s="35">
        <v>53457157</v>
      </c>
      <c r="D15" s="35">
        <v>44867850</v>
      </c>
      <c r="E15" s="36">
        <v>47811317</v>
      </c>
      <c r="F15" s="39">
        <v>49741731</v>
      </c>
      <c r="G15" s="35">
        <v>51431317</v>
      </c>
      <c r="H15" s="36">
        <v>51431317</v>
      </c>
      <c r="I15" s="38">
        <v>51457868</v>
      </c>
      <c r="J15" s="39">
        <v>55143932</v>
      </c>
      <c r="K15" s="35">
        <v>56666740</v>
      </c>
      <c r="L15" s="36">
        <v>58928127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261956403</v>
      </c>
      <c r="D17" s="20">
        <v>344447586</v>
      </c>
      <c r="E17" s="23">
        <v>379759697</v>
      </c>
      <c r="F17" s="26">
        <v>132238482</v>
      </c>
      <c r="G17" s="20">
        <v>265600653</v>
      </c>
      <c r="H17" s="23">
        <v>265600653</v>
      </c>
      <c r="I17" s="27">
        <v>500759698</v>
      </c>
      <c r="J17" s="26">
        <v>133637198</v>
      </c>
      <c r="K17" s="20">
        <v>51964169</v>
      </c>
      <c r="L17" s="23">
        <v>13879971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352241245.0244779</v>
      </c>
      <c r="D18" s="30">
        <f t="shared" si="6"/>
        <v>387336082.8360253</v>
      </c>
      <c r="E18" s="31">
        <f t="shared" si="6"/>
        <v>397851360.9996165</v>
      </c>
      <c r="F18" s="32">
        <f t="shared" si="6"/>
        <v>160152622.80952033</v>
      </c>
      <c r="G18" s="30">
        <f t="shared" si="6"/>
        <v>282639098.22694409</v>
      </c>
      <c r="H18" s="31">
        <f t="shared" si="6"/>
        <v>282639098.22694409</v>
      </c>
      <c r="I18" s="33">
        <f>SUM(I11:I17)</f>
        <v>450549243.01275539</v>
      </c>
      <c r="J18" s="32">
        <f t="shared" ref="J18:L18" si="7">SUM(J11:J17)</f>
        <v>164105926.71090722</v>
      </c>
      <c r="K18" s="30">
        <f t="shared" si="7"/>
        <v>94740962.907513946</v>
      </c>
      <c r="L18" s="31">
        <f t="shared" si="7"/>
        <v>54756974.998451501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312681510.9755221</v>
      </c>
      <c r="D19" s="42">
        <f t="shared" si="8"/>
        <v>382297501.1639747</v>
      </c>
      <c r="E19" s="43">
        <f t="shared" si="8"/>
        <v>383793756.0003835</v>
      </c>
      <c r="F19" s="44">
        <f t="shared" si="8"/>
        <v>351208390.19047964</v>
      </c>
      <c r="G19" s="42">
        <f t="shared" si="8"/>
        <v>345140669.77305591</v>
      </c>
      <c r="H19" s="45">
        <f t="shared" si="8"/>
        <v>345140669.77305591</v>
      </c>
      <c r="I19" s="46">
        <f>+I8-I18</f>
        <v>397369318.98724461</v>
      </c>
      <c r="J19" s="47">
        <f t="shared" ref="J19:L19" si="9">+J8-J18</f>
        <v>367606204.28909278</v>
      </c>
      <c r="K19" s="42">
        <f t="shared" si="9"/>
        <v>351806277.09248602</v>
      </c>
      <c r="L19" s="43">
        <f t="shared" si="9"/>
        <v>353110907.00154853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312681510.9755221</v>
      </c>
      <c r="D21" s="42">
        <f t="shared" ref="D21:L21" si="10">+D19-D20</f>
        <v>382297501.1639747</v>
      </c>
      <c r="E21" s="43">
        <f t="shared" si="10"/>
        <v>383793756.0003835</v>
      </c>
      <c r="F21" s="44">
        <f t="shared" si="10"/>
        <v>351208390.19047964</v>
      </c>
      <c r="G21" s="42">
        <f t="shared" si="10"/>
        <v>345140669.77305591</v>
      </c>
      <c r="H21" s="45">
        <f t="shared" si="10"/>
        <v>345140669.77305591</v>
      </c>
      <c r="I21" s="46">
        <f t="shared" si="10"/>
        <v>397369318.98724461</v>
      </c>
      <c r="J21" s="47">
        <f t="shared" si="10"/>
        <v>367606204.28909278</v>
      </c>
      <c r="K21" s="42">
        <f t="shared" si="10"/>
        <v>351806277.09248602</v>
      </c>
      <c r="L21" s="43">
        <f t="shared" si="10"/>
        <v>353110907.00154853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167503196.9755221</v>
      </c>
      <c r="D29" s="24">
        <f t="shared" ref="D29:L29" si="11">D35*D36</f>
        <v>203403059.1639747</v>
      </c>
      <c r="E29" s="24">
        <f t="shared" si="11"/>
        <v>189442681.0003835</v>
      </c>
      <c r="F29" s="24">
        <f t="shared" si="11"/>
        <v>149277325.19047967</v>
      </c>
      <c r="G29" s="24">
        <f t="shared" si="11"/>
        <v>174619296.77305588</v>
      </c>
      <c r="H29" s="24">
        <f t="shared" si="11"/>
        <v>174619296.77305588</v>
      </c>
      <c r="I29" s="24">
        <f t="shared" si="11"/>
        <v>192612899.98724461</v>
      </c>
      <c r="J29" s="24">
        <f t="shared" si="11"/>
        <v>176963582.28909278</v>
      </c>
      <c r="K29" s="24">
        <f t="shared" si="11"/>
        <v>179705575.09248605</v>
      </c>
      <c r="L29" s="24">
        <f t="shared" si="11"/>
        <v>197533650.0015485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98239653</v>
      </c>
      <c r="D31" s="24">
        <v>117015421</v>
      </c>
      <c r="E31" s="24">
        <v>133973018</v>
      </c>
      <c r="F31" s="24">
        <v>128068645</v>
      </c>
      <c r="G31" s="24">
        <v>117635127</v>
      </c>
      <c r="H31" s="24">
        <v>117635127</v>
      </c>
      <c r="I31" s="24">
        <v>29820326</v>
      </c>
      <c r="J31" s="24">
        <v>129697082</v>
      </c>
      <c r="K31" s="24">
        <v>143224332</v>
      </c>
      <c r="L31" s="24">
        <v>156891230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69263543.975522101</v>
      </c>
      <c r="D32" s="54">
        <f t="shared" si="12"/>
        <v>86387638.163974702</v>
      </c>
      <c r="E32" s="54">
        <f t="shared" si="12"/>
        <v>55469663.000383496</v>
      </c>
      <c r="F32" s="54">
        <f t="shared" si="12"/>
        <v>21208680.190479666</v>
      </c>
      <c r="G32" s="54">
        <f t="shared" si="12"/>
        <v>56984169.773055881</v>
      </c>
      <c r="H32" s="54">
        <f t="shared" si="12"/>
        <v>56984169.773055881</v>
      </c>
      <c r="I32" s="54">
        <f>+I29-I31</f>
        <v>162792573.98724461</v>
      </c>
      <c r="J32" s="54">
        <f t="shared" ref="J32:L32" si="13">+J29-J31</f>
        <v>47266500.289092779</v>
      </c>
      <c r="K32" s="54">
        <f t="shared" si="13"/>
        <v>36481243.092486054</v>
      </c>
      <c r="L32" s="54">
        <f t="shared" si="13"/>
        <v>40642420.001548499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157526938</v>
      </c>
      <c r="D35" s="24">
        <v>171818722</v>
      </c>
      <c r="E35" s="24">
        <v>166625236</v>
      </c>
      <c r="F35" s="24">
        <v>153439141</v>
      </c>
      <c r="G35" s="24">
        <v>177503024</v>
      </c>
      <c r="H35" s="24">
        <v>177503024</v>
      </c>
      <c r="I35" s="24">
        <v>158620803</v>
      </c>
      <c r="J35" s="24">
        <v>183782044</v>
      </c>
      <c r="K35" s="24">
        <v>191799422</v>
      </c>
      <c r="L35" s="24">
        <v>198367917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1.0633304951025082</v>
      </c>
      <c r="D36" s="56">
        <f t="shared" si="14"/>
        <v>1.1838236066263763</v>
      </c>
      <c r="E36" s="56">
        <f t="shared" si="14"/>
        <v>1.1369387107747801</v>
      </c>
      <c r="F36" s="56">
        <f t="shared" si="14"/>
        <v>0.97287643959424708</v>
      </c>
      <c r="G36" s="56">
        <f t="shared" si="14"/>
        <v>0.98375392620384805</v>
      </c>
      <c r="H36" s="56">
        <f t="shared" si="14"/>
        <v>0.98375392620384805</v>
      </c>
      <c r="I36" s="56">
        <f>IF(ISERROR(I74/I73),0,(I74/I73))</f>
        <v>1.2142978496158829</v>
      </c>
      <c r="J36" s="56">
        <f t="shared" ref="J36:L36" si="15">IF(ISERROR(J74/J73),0,(J74/J73))</f>
        <v>0.96289919535932889</v>
      </c>
      <c r="K36" s="56">
        <f t="shared" si="15"/>
        <v>0.9369453422674342</v>
      </c>
      <c r="L36" s="56">
        <f t="shared" si="15"/>
        <v>0.99579434511856313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3594866</v>
      </c>
      <c r="D54" s="24">
        <v>3359110</v>
      </c>
      <c r="E54" s="24">
        <v>3412120</v>
      </c>
      <c r="F54" s="24">
        <v>3556724</v>
      </c>
      <c r="G54" s="24">
        <v>3412121</v>
      </c>
      <c r="H54" s="24">
        <v>3412121</v>
      </c>
      <c r="I54" s="24">
        <v>3412121</v>
      </c>
      <c r="J54" s="24">
        <v>3243743</v>
      </c>
      <c r="K54" s="24">
        <v>3032591</v>
      </c>
      <c r="L54" s="24">
        <v>2771528</v>
      </c>
    </row>
    <row r="55" spans="1:12" ht="13.5" x14ac:dyDescent="0.25">
      <c r="A55" s="50" t="s">
        <v>49</v>
      </c>
      <c r="B55" s="50" t="s">
        <v>19</v>
      </c>
      <c r="C55" s="24">
        <v>258361537</v>
      </c>
      <c r="D55" s="24">
        <v>335088476</v>
      </c>
      <c r="E55" s="24">
        <v>369347577</v>
      </c>
      <c r="F55" s="24">
        <v>120681758</v>
      </c>
      <c r="G55" s="24">
        <v>254188532</v>
      </c>
      <c r="H55" s="24">
        <v>254188532</v>
      </c>
      <c r="I55" s="24">
        <v>489347577</v>
      </c>
      <c r="J55" s="24">
        <v>121393455</v>
      </c>
      <c r="K55" s="24">
        <v>38931578</v>
      </c>
      <c r="L55" s="24">
        <v>108443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6000000</v>
      </c>
      <c r="E56" s="24">
        <v>7000000</v>
      </c>
      <c r="F56" s="24">
        <v>8000000</v>
      </c>
      <c r="G56" s="24">
        <v>8000000</v>
      </c>
      <c r="H56" s="24">
        <v>8000000</v>
      </c>
      <c r="I56" s="24">
        <v>8000000</v>
      </c>
      <c r="J56" s="24">
        <v>9000000</v>
      </c>
      <c r="K56" s="24">
        <v>10000000</v>
      </c>
      <c r="L56" s="24">
        <v>11000000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261956403</v>
      </c>
      <c r="D67" s="54">
        <f t="shared" ref="D67:L67" si="18">SUM(D54:D66)</f>
        <v>344447586</v>
      </c>
      <c r="E67" s="54">
        <f t="shared" si="18"/>
        <v>379759697</v>
      </c>
      <c r="F67" s="54">
        <f t="shared" si="18"/>
        <v>132238482</v>
      </c>
      <c r="G67" s="54">
        <f t="shared" si="18"/>
        <v>265600653</v>
      </c>
      <c r="H67" s="54">
        <f t="shared" si="18"/>
        <v>265600653</v>
      </c>
      <c r="I67" s="54">
        <f t="shared" si="18"/>
        <v>500759698</v>
      </c>
      <c r="J67" s="54">
        <f t="shared" si="18"/>
        <v>133637198</v>
      </c>
      <c r="K67" s="54">
        <f t="shared" si="18"/>
        <v>51964169</v>
      </c>
      <c r="L67" s="54">
        <f t="shared" si="18"/>
        <v>13879971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966013749</v>
      </c>
      <c r="D73" s="24">
        <v>1055880616</v>
      </c>
      <c r="E73" s="24">
        <v>1157616200</v>
      </c>
      <c r="F73" s="24">
        <v>1311273648</v>
      </c>
      <c r="G73" s="24">
        <v>1298174763</v>
      </c>
      <c r="H73" s="24">
        <v>1298174763</v>
      </c>
      <c r="I73" s="24">
        <v>1254042047</v>
      </c>
      <c r="J73" s="24">
        <v>1435066908</v>
      </c>
      <c r="K73" s="24">
        <v>1613074397</v>
      </c>
      <c r="L73" s="24">
        <v>1629700057</v>
      </c>
    </row>
    <row r="74" spans="1:12" ht="13.5" hidden="1" x14ac:dyDescent="0.25">
      <c r="A74" s="50" t="s">
        <v>59</v>
      </c>
      <c r="B74" s="50" t="s">
        <v>19</v>
      </c>
      <c r="C74" s="24">
        <v>1027191878</v>
      </c>
      <c r="D74" s="24">
        <v>1249976399</v>
      </c>
      <c r="E74" s="24">
        <v>1316138670</v>
      </c>
      <c r="F74" s="24">
        <v>1275707238</v>
      </c>
      <c r="G74" s="24">
        <v>1277084520</v>
      </c>
      <c r="H74" s="24">
        <v>1277084520</v>
      </c>
      <c r="I74" s="24">
        <v>1522780561</v>
      </c>
      <c r="J74" s="24">
        <v>1381824771</v>
      </c>
      <c r="K74" s="24">
        <v>1511362543</v>
      </c>
      <c r="L74" s="24">
        <v>1622846101</v>
      </c>
    </row>
    <row r="75" spans="1:12" ht="13.5" hidden="1" x14ac:dyDescent="0.25">
      <c r="A75" s="50" t="s">
        <v>60</v>
      </c>
      <c r="B75" s="50" t="s">
        <v>19</v>
      </c>
      <c r="C75" s="24">
        <v>664922756</v>
      </c>
      <c r="D75" s="24">
        <v>769633584</v>
      </c>
      <c r="E75" s="24">
        <v>781645117</v>
      </c>
      <c r="F75" s="24">
        <v>511361013</v>
      </c>
      <c r="G75" s="24">
        <v>627779768</v>
      </c>
      <c r="H75" s="24">
        <v>627779768</v>
      </c>
      <c r="I75" s="24">
        <v>847918562</v>
      </c>
      <c r="J75" s="24">
        <v>531712131</v>
      </c>
      <c r="K75" s="24">
        <v>446547240</v>
      </c>
      <c r="L75" s="24">
        <v>407867882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1076100809</v>
      </c>
      <c r="D5" s="20">
        <v>805404715</v>
      </c>
      <c r="E5" s="21">
        <v>1522940324</v>
      </c>
      <c r="F5" s="22">
        <v>684449043</v>
      </c>
      <c r="G5" s="20">
        <v>394543088</v>
      </c>
      <c r="H5" s="23">
        <v>394543088</v>
      </c>
      <c r="I5" s="24">
        <v>1894722165</v>
      </c>
      <c r="J5" s="22">
        <v>464184431</v>
      </c>
      <c r="K5" s="20">
        <v>491499425</v>
      </c>
      <c r="L5" s="23">
        <v>870030393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-435896811</v>
      </c>
      <c r="D6" s="20">
        <f t="shared" si="0"/>
        <v>-140313765</v>
      </c>
      <c r="E6" s="23">
        <f t="shared" si="0"/>
        <v>-800923494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-1424230888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333028027</v>
      </c>
      <c r="H7" s="23">
        <v>333028027</v>
      </c>
      <c r="I7" s="27">
        <v>300000000</v>
      </c>
      <c r="J7" s="26">
        <v>333028027</v>
      </c>
      <c r="K7" s="20">
        <v>333028027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640203998</v>
      </c>
      <c r="D8" s="30">
        <f t="shared" si="2"/>
        <v>665090950</v>
      </c>
      <c r="E8" s="31">
        <f t="shared" si="2"/>
        <v>722016830</v>
      </c>
      <c r="F8" s="32">
        <f t="shared" si="2"/>
        <v>684449043</v>
      </c>
      <c r="G8" s="30">
        <f t="shared" si="2"/>
        <v>727571115</v>
      </c>
      <c r="H8" s="31">
        <f t="shared" si="2"/>
        <v>727571115</v>
      </c>
      <c r="I8" s="33">
        <f>SUM(I5:I7)</f>
        <v>770491277</v>
      </c>
      <c r="J8" s="32">
        <f t="shared" ref="J8:L8" si="3">SUM(J5:J7)</f>
        <v>797212458</v>
      </c>
      <c r="K8" s="30">
        <f t="shared" si="3"/>
        <v>824527452</v>
      </c>
      <c r="L8" s="31">
        <f t="shared" si="3"/>
        <v>870030393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74999</v>
      </c>
      <c r="D11" s="20">
        <v>3673593</v>
      </c>
      <c r="E11" s="23">
        <v>10254792</v>
      </c>
      <c r="F11" s="26">
        <v>215597</v>
      </c>
      <c r="G11" s="20">
        <v>75000</v>
      </c>
      <c r="H11" s="23">
        <v>75000</v>
      </c>
      <c r="I11" s="27">
        <v>53294442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-12015717</v>
      </c>
      <c r="D13" s="20">
        <v>-13042813</v>
      </c>
      <c r="E13" s="23">
        <v>-9030730</v>
      </c>
      <c r="F13" s="26">
        <v>-13042815</v>
      </c>
      <c r="G13" s="20">
        <v>-9030731</v>
      </c>
      <c r="H13" s="23">
        <v>-9030731</v>
      </c>
      <c r="I13" s="27">
        <v>-23366286</v>
      </c>
      <c r="J13" s="26">
        <v>-8716224</v>
      </c>
      <c r="K13" s="20">
        <v>-8414857</v>
      </c>
      <c r="L13" s="23">
        <v>-8132467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-8336922.9697322398</v>
      </c>
      <c r="D14" s="20">
        <f t="shared" si="4"/>
        <v>-11249623.587313175</v>
      </c>
      <c r="E14" s="23">
        <f t="shared" si="4"/>
        <v>-160874007.48212713</v>
      </c>
      <c r="F14" s="26">
        <f t="shared" si="4"/>
        <v>-30776638.693719089</v>
      </c>
      <c r="G14" s="20">
        <f t="shared" si="4"/>
        <v>-26185507.975307375</v>
      </c>
      <c r="H14" s="23">
        <f t="shared" si="4"/>
        <v>-26185507.975307375</v>
      </c>
      <c r="I14" s="27">
        <f>-I32</f>
        <v>-158197338.40805203</v>
      </c>
      <c r="J14" s="26">
        <f t="shared" ref="J14:L14" si="5">-J32</f>
        <v>-70556122.125030786</v>
      </c>
      <c r="K14" s="20">
        <f t="shared" si="5"/>
        <v>-75847617.412030995</v>
      </c>
      <c r="L14" s="23">
        <f t="shared" si="5"/>
        <v>-81506093.490445793</v>
      </c>
    </row>
    <row r="15" spans="1:12" ht="13.5" x14ac:dyDescent="0.25">
      <c r="A15" s="18" t="s">
        <v>32</v>
      </c>
      <c r="B15" s="19" t="s">
        <v>19</v>
      </c>
      <c r="C15" s="35">
        <v>11010532</v>
      </c>
      <c r="D15" s="35">
        <v>12024776</v>
      </c>
      <c r="E15" s="36">
        <v>12118987</v>
      </c>
      <c r="F15" s="39">
        <v>14424776</v>
      </c>
      <c r="G15" s="35">
        <v>13535077</v>
      </c>
      <c r="H15" s="36">
        <v>13535077</v>
      </c>
      <c r="I15" s="38">
        <v>7100498</v>
      </c>
      <c r="J15" s="39">
        <v>13757649</v>
      </c>
      <c r="K15" s="35">
        <v>13986898</v>
      </c>
      <c r="L15" s="36">
        <v>14223025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333028027</v>
      </c>
      <c r="H16" s="23">
        <v>333028027</v>
      </c>
      <c r="I16" s="27">
        <v>333028027</v>
      </c>
      <c r="J16" s="26">
        <v>333028027</v>
      </c>
      <c r="K16" s="20">
        <v>333028027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210229751</v>
      </c>
      <c r="D17" s="20">
        <v>266157246</v>
      </c>
      <c r="E17" s="23">
        <v>259260282</v>
      </c>
      <c r="F17" s="26">
        <v>293458948</v>
      </c>
      <c r="G17" s="20">
        <v>303718982</v>
      </c>
      <c r="H17" s="23">
        <v>303718982</v>
      </c>
      <c r="I17" s="27">
        <v>266157246</v>
      </c>
      <c r="J17" s="26">
        <v>354609723</v>
      </c>
      <c r="K17" s="20">
        <v>381174071</v>
      </c>
      <c r="L17" s="23">
        <v>407738420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200962642.03026778</v>
      </c>
      <c r="D18" s="30">
        <f t="shared" si="6"/>
        <v>257563178.41268682</v>
      </c>
      <c r="E18" s="31">
        <f t="shared" si="6"/>
        <v>111729323.51787287</v>
      </c>
      <c r="F18" s="32">
        <f t="shared" si="6"/>
        <v>264279867.30628091</v>
      </c>
      <c r="G18" s="30">
        <f t="shared" si="6"/>
        <v>615140847.02469265</v>
      </c>
      <c r="H18" s="31">
        <f t="shared" si="6"/>
        <v>615140847.02469265</v>
      </c>
      <c r="I18" s="33">
        <f>SUM(I11:I17)</f>
        <v>478016588.59194797</v>
      </c>
      <c r="J18" s="32">
        <f t="shared" ref="J18:L18" si="7">SUM(J11:J17)</f>
        <v>622123052.87496924</v>
      </c>
      <c r="K18" s="30">
        <f t="shared" si="7"/>
        <v>643926521.58796906</v>
      </c>
      <c r="L18" s="31">
        <f t="shared" si="7"/>
        <v>332322884.50955421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439241355.96973222</v>
      </c>
      <c r="D19" s="42">
        <f t="shared" si="8"/>
        <v>407527771.58731318</v>
      </c>
      <c r="E19" s="43">
        <f t="shared" si="8"/>
        <v>610287506.48212719</v>
      </c>
      <c r="F19" s="44">
        <f t="shared" si="8"/>
        <v>420169175.69371909</v>
      </c>
      <c r="G19" s="42">
        <f t="shared" si="8"/>
        <v>112430267.97530735</v>
      </c>
      <c r="H19" s="45">
        <f t="shared" si="8"/>
        <v>112430267.97530735</v>
      </c>
      <c r="I19" s="46">
        <f>+I8-I18</f>
        <v>292474688.40805203</v>
      </c>
      <c r="J19" s="47">
        <f t="shared" ref="J19:L19" si="9">+J8-J18</f>
        <v>175089405.12503076</v>
      </c>
      <c r="K19" s="42">
        <f t="shared" si="9"/>
        <v>180600930.41203094</v>
      </c>
      <c r="L19" s="43">
        <f t="shared" si="9"/>
        <v>537707508.49044585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439241355.96973222</v>
      </c>
      <c r="D21" s="42">
        <f t="shared" ref="D21:L21" si="10">+D19-D20</f>
        <v>407527771.58731318</v>
      </c>
      <c r="E21" s="43">
        <f t="shared" si="10"/>
        <v>610287506.48212719</v>
      </c>
      <c r="F21" s="44">
        <f t="shared" si="10"/>
        <v>420169175.69371909</v>
      </c>
      <c r="G21" s="42">
        <f t="shared" si="10"/>
        <v>112430267.97530735</v>
      </c>
      <c r="H21" s="45">
        <f t="shared" si="10"/>
        <v>112430267.97530735</v>
      </c>
      <c r="I21" s="46">
        <f t="shared" si="10"/>
        <v>292474688.40805203</v>
      </c>
      <c r="J21" s="47">
        <f t="shared" si="10"/>
        <v>175089405.12503076</v>
      </c>
      <c r="K21" s="42">
        <f t="shared" si="10"/>
        <v>180600930.41203094</v>
      </c>
      <c r="L21" s="43">
        <f t="shared" si="10"/>
        <v>537707508.49044585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102237964.96973224</v>
      </c>
      <c r="D29" s="24">
        <f t="shared" ref="D29:L29" si="11">D35*D36</f>
        <v>108555160.58731318</v>
      </c>
      <c r="E29" s="24">
        <f t="shared" si="11"/>
        <v>248157446.48212713</v>
      </c>
      <c r="F29" s="24">
        <f t="shared" si="11"/>
        <v>134078315.69371909</v>
      </c>
      <c r="G29" s="24">
        <f t="shared" si="11"/>
        <v>113591606.97530738</v>
      </c>
      <c r="H29" s="24">
        <f t="shared" si="11"/>
        <v>113591606.97530738</v>
      </c>
      <c r="I29" s="24">
        <f t="shared" si="11"/>
        <v>216323445.40805203</v>
      </c>
      <c r="J29" s="24">
        <f t="shared" si="11"/>
        <v>158503681.12503079</v>
      </c>
      <c r="K29" s="24">
        <f t="shared" si="11"/>
        <v>164352880.41203099</v>
      </c>
      <c r="L29" s="24">
        <f t="shared" si="11"/>
        <v>170585791.49044579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93901042</v>
      </c>
      <c r="D31" s="24">
        <v>97305537</v>
      </c>
      <c r="E31" s="24">
        <v>87283439</v>
      </c>
      <c r="F31" s="24">
        <v>103301677</v>
      </c>
      <c r="G31" s="24">
        <v>87406099</v>
      </c>
      <c r="H31" s="24">
        <v>87406099</v>
      </c>
      <c r="I31" s="24">
        <v>58126107</v>
      </c>
      <c r="J31" s="24">
        <v>87947559</v>
      </c>
      <c r="K31" s="24">
        <v>88505263</v>
      </c>
      <c r="L31" s="24">
        <v>89079698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8336922.9697322398</v>
      </c>
      <c r="D32" s="54">
        <f t="shared" si="12"/>
        <v>11249623.587313175</v>
      </c>
      <c r="E32" s="54">
        <f t="shared" si="12"/>
        <v>160874007.48212713</v>
      </c>
      <c r="F32" s="54">
        <f t="shared" si="12"/>
        <v>30776638.693719089</v>
      </c>
      <c r="G32" s="54">
        <f t="shared" si="12"/>
        <v>26185507.975307375</v>
      </c>
      <c r="H32" s="54">
        <f t="shared" si="12"/>
        <v>26185507.975307375</v>
      </c>
      <c r="I32" s="54">
        <f>+I29-I31</f>
        <v>158197338.40805203</v>
      </c>
      <c r="J32" s="54">
        <f t="shared" ref="J32:L32" si="13">+J29-J31</f>
        <v>70556122.125030786</v>
      </c>
      <c r="K32" s="54">
        <f t="shared" si="13"/>
        <v>75847617.412030995</v>
      </c>
      <c r="L32" s="54">
        <f t="shared" si="13"/>
        <v>81506093.490445793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103062159</v>
      </c>
      <c r="D35" s="24">
        <v>106432740</v>
      </c>
      <c r="E35" s="24">
        <v>115957113</v>
      </c>
      <c r="F35" s="24">
        <v>142358135</v>
      </c>
      <c r="G35" s="24">
        <v>125406157</v>
      </c>
      <c r="H35" s="24">
        <v>125406157</v>
      </c>
      <c r="I35" s="24">
        <v>124777178</v>
      </c>
      <c r="J35" s="24">
        <v>130500269</v>
      </c>
      <c r="K35" s="24">
        <v>135736247</v>
      </c>
      <c r="L35" s="24">
        <v>140974962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0.99200294231884123</v>
      </c>
      <c r="D36" s="56">
        <f t="shared" si="14"/>
        <v>1.0199414257991777</v>
      </c>
      <c r="E36" s="56">
        <f t="shared" si="14"/>
        <v>2.1400795523611142</v>
      </c>
      <c r="F36" s="56">
        <f t="shared" si="14"/>
        <v>0.94183810214793195</v>
      </c>
      <c r="G36" s="56">
        <f t="shared" si="14"/>
        <v>0.90578971314229317</v>
      </c>
      <c r="H36" s="56">
        <f t="shared" si="14"/>
        <v>0.90578971314229317</v>
      </c>
      <c r="I36" s="56">
        <f>IF(ISERROR(I74/I73),0,(I74/I73))</f>
        <v>1.7336779760161913</v>
      </c>
      <c r="J36" s="56">
        <f t="shared" ref="J36:L36" si="15">IF(ISERROR(J74/J73),0,(J74/J73))</f>
        <v>1.2145850912003162</v>
      </c>
      <c r="K36" s="56">
        <f t="shared" si="15"/>
        <v>1.2108252883404902</v>
      </c>
      <c r="L36" s="56">
        <f t="shared" si="15"/>
        <v>1.2100431812171426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1893</v>
      </c>
      <c r="D54" s="24">
        <v>1003</v>
      </c>
      <c r="E54" s="24">
        <v>0</v>
      </c>
      <c r="F54" s="24">
        <v>1003</v>
      </c>
      <c r="G54" s="24">
        <v>0</v>
      </c>
      <c r="H54" s="24">
        <v>0</v>
      </c>
      <c r="I54" s="24">
        <v>1003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210227858</v>
      </c>
      <c r="D55" s="24">
        <v>266156243</v>
      </c>
      <c r="E55" s="24">
        <v>259260282</v>
      </c>
      <c r="F55" s="24">
        <v>293457945</v>
      </c>
      <c r="G55" s="24">
        <v>303718982</v>
      </c>
      <c r="H55" s="24">
        <v>303718982</v>
      </c>
      <c r="I55" s="24">
        <v>266156243</v>
      </c>
      <c r="J55" s="24">
        <v>354609723</v>
      </c>
      <c r="K55" s="24">
        <v>381174071</v>
      </c>
      <c r="L55" s="24">
        <v>407738420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210229751</v>
      </c>
      <c r="D67" s="54">
        <f t="shared" ref="D67:L67" si="18">SUM(D54:D66)</f>
        <v>266157246</v>
      </c>
      <c r="E67" s="54">
        <f t="shared" si="18"/>
        <v>259260282</v>
      </c>
      <c r="F67" s="54">
        <f t="shared" si="18"/>
        <v>293458948</v>
      </c>
      <c r="G67" s="54">
        <f t="shared" si="18"/>
        <v>303718982</v>
      </c>
      <c r="H67" s="54">
        <f t="shared" si="18"/>
        <v>303718982</v>
      </c>
      <c r="I67" s="54">
        <f t="shared" si="18"/>
        <v>266157246</v>
      </c>
      <c r="J67" s="54">
        <f t="shared" si="18"/>
        <v>354609723</v>
      </c>
      <c r="K67" s="54">
        <f t="shared" si="18"/>
        <v>381174071</v>
      </c>
      <c r="L67" s="54">
        <f t="shared" si="18"/>
        <v>407738420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653759196</v>
      </c>
      <c r="D73" s="24">
        <v>726328305</v>
      </c>
      <c r="E73" s="24">
        <v>748225435</v>
      </c>
      <c r="F73" s="24">
        <v>840828907</v>
      </c>
      <c r="G73" s="24">
        <v>866500408</v>
      </c>
      <c r="H73" s="24">
        <v>866500408</v>
      </c>
      <c r="I73" s="24">
        <v>880616017</v>
      </c>
      <c r="J73" s="24">
        <v>924795040</v>
      </c>
      <c r="K73" s="24">
        <v>1017793841</v>
      </c>
      <c r="L73" s="24">
        <v>1121474178</v>
      </c>
    </row>
    <row r="74" spans="1:12" ht="13.5" hidden="1" x14ac:dyDescent="0.25">
      <c r="A74" s="50" t="s">
        <v>59</v>
      </c>
      <c r="B74" s="50" t="s">
        <v>19</v>
      </c>
      <c r="C74" s="24">
        <v>648531046</v>
      </c>
      <c r="D74" s="24">
        <v>740812327</v>
      </c>
      <c r="E74" s="24">
        <v>1601261954</v>
      </c>
      <c r="F74" s="24">
        <v>791924702</v>
      </c>
      <c r="G74" s="24">
        <v>784867156</v>
      </c>
      <c r="H74" s="24">
        <v>784867156</v>
      </c>
      <c r="I74" s="24">
        <v>1526704594</v>
      </c>
      <c r="J74" s="24">
        <v>1123242268</v>
      </c>
      <c r="K74" s="24">
        <v>1232370521</v>
      </c>
      <c r="L74" s="24">
        <v>1357032182</v>
      </c>
    </row>
    <row r="75" spans="1:12" ht="13.5" hidden="1" x14ac:dyDescent="0.25">
      <c r="A75" s="50" t="s">
        <v>60</v>
      </c>
      <c r="B75" s="50" t="s">
        <v>19</v>
      </c>
      <c r="C75" s="24">
        <v>640203998</v>
      </c>
      <c r="D75" s="24">
        <v>665090950</v>
      </c>
      <c r="E75" s="24">
        <v>722016830</v>
      </c>
      <c r="F75" s="24">
        <v>684449043</v>
      </c>
      <c r="G75" s="24">
        <v>394543088</v>
      </c>
      <c r="H75" s="24">
        <v>394543088</v>
      </c>
      <c r="I75" s="24">
        <v>470491277</v>
      </c>
      <c r="J75" s="24">
        <v>464184431</v>
      </c>
      <c r="K75" s="24">
        <v>491499425</v>
      </c>
      <c r="L75" s="24">
        <v>870030393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432117017</v>
      </c>
      <c r="D5" s="20">
        <v>466843427</v>
      </c>
      <c r="E5" s="21">
        <v>424868081</v>
      </c>
      <c r="F5" s="22">
        <v>336559292</v>
      </c>
      <c r="G5" s="20">
        <v>331012265</v>
      </c>
      <c r="H5" s="23">
        <v>331012265</v>
      </c>
      <c r="I5" s="24">
        <v>254419412</v>
      </c>
      <c r="J5" s="22">
        <v>310849048</v>
      </c>
      <c r="K5" s="20">
        <v>323839688</v>
      </c>
      <c r="L5" s="23">
        <v>344034965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-438566413</v>
      </c>
      <c r="D6" s="20">
        <f t="shared" si="0"/>
        <v>-138099169</v>
      </c>
      <c r="E6" s="23">
        <f t="shared" si="0"/>
        <v>-80539048</v>
      </c>
      <c r="F6" s="22">
        <f t="shared" si="0"/>
        <v>177987</v>
      </c>
      <c r="G6" s="20">
        <f t="shared" si="0"/>
        <v>-8590413</v>
      </c>
      <c r="H6" s="23">
        <f t="shared" si="0"/>
        <v>-8590413</v>
      </c>
      <c r="I6" s="25">
        <f>+I75-I5</f>
        <v>108455052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-6449396</v>
      </c>
      <c r="D8" s="30">
        <f t="shared" si="2"/>
        <v>328744258</v>
      </c>
      <c r="E8" s="31">
        <f t="shared" si="2"/>
        <v>344329033</v>
      </c>
      <c r="F8" s="32">
        <f t="shared" si="2"/>
        <v>336737279</v>
      </c>
      <c r="G8" s="30">
        <f t="shared" si="2"/>
        <v>322421852</v>
      </c>
      <c r="H8" s="31">
        <f t="shared" si="2"/>
        <v>322421852</v>
      </c>
      <c r="I8" s="33">
        <f>SUM(I5:I7)</f>
        <v>362874464</v>
      </c>
      <c r="J8" s="32">
        <f t="shared" ref="J8:L8" si="3">SUM(J5:J7)</f>
        <v>310849048</v>
      </c>
      <c r="K8" s="30">
        <f t="shared" si="3"/>
        <v>323839688</v>
      </c>
      <c r="L8" s="31">
        <f t="shared" si="3"/>
        <v>344034965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-291387</v>
      </c>
      <c r="D11" s="20">
        <v>4781729</v>
      </c>
      <c r="E11" s="23">
        <v>2379432</v>
      </c>
      <c r="F11" s="26">
        <v>0</v>
      </c>
      <c r="G11" s="20">
        <v>0</v>
      </c>
      <c r="H11" s="23">
        <v>0</v>
      </c>
      <c r="I11" s="27">
        <v>6420417</v>
      </c>
      <c r="J11" s="26">
        <v>8868298</v>
      </c>
      <c r="K11" s="20">
        <v>7004298</v>
      </c>
      <c r="L11" s="23">
        <v>6042298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-14266321</v>
      </c>
      <c r="D13" s="20">
        <v>-12924095</v>
      </c>
      <c r="E13" s="23">
        <v>-14141408</v>
      </c>
      <c r="F13" s="26">
        <v>0</v>
      </c>
      <c r="G13" s="20">
        <v>-22912740</v>
      </c>
      <c r="H13" s="23">
        <v>-22912740</v>
      </c>
      <c r="I13" s="27">
        <v>13294511</v>
      </c>
      <c r="J13" s="26">
        <v>1</v>
      </c>
      <c r="K13" s="20">
        <v>-2</v>
      </c>
      <c r="L13" s="23">
        <v>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-4454267.4075066596</v>
      </c>
      <c r="D14" s="20">
        <f t="shared" si="4"/>
        <v>37691542.520581208</v>
      </c>
      <c r="E14" s="23">
        <f t="shared" si="4"/>
        <v>16215135.009095356</v>
      </c>
      <c r="F14" s="26">
        <f t="shared" si="4"/>
        <v>36795868.309734918</v>
      </c>
      <c r="G14" s="20">
        <f t="shared" si="4"/>
        <v>70572704.676989123</v>
      </c>
      <c r="H14" s="23">
        <f t="shared" si="4"/>
        <v>70572704.676989123</v>
      </c>
      <c r="I14" s="27">
        <f>-I32</f>
        <v>9481264.780820109</v>
      </c>
      <c r="J14" s="26">
        <f t="shared" ref="J14:L14" si="5">-J32</f>
        <v>18608695.812329274</v>
      </c>
      <c r="K14" s="20">
        <f t="shared" si="5"/>
        <v>35139998.799463928</v>
      </c>
      <c r="L14" s="23">
        <f t="shared" si="5"/>
        <v>60640509.284221336</v>
      </c>
    </row>
    <row r="15" spans="1:12" ht="13.5" x14ac:dyDescent="0.25">
      <c r="A15" s="18" t="s">
        <v>32</v>
      </c>
      <c r="B15" s="19" t="s">
        <v>19</v>
      </c>
      <c r="C15" s="35">
        <v>1054824</v>
      </c>
      <c r="D15" s="35">
        <v>12593541</v>
      </c>
      <c r="E15" s="36">
        <v>12857701</v>
      </c>
      <c r="F15" s="39">
        <v>7000675</v>
      </c>
      <c r="G15" s="35">
        <v>7000675</v>
      </c>
      <c r="H15" s="36">
        <v>7000675</v>
      </c>
      <c r="I15" s="38">
        <v>10795019</v>
      </c>
      <c r="J15" s="39">
        <v>7000675</v>
      </c>
      <c r="K15" s="35">
        <v>7000675</v>
      </c>
      <c r="L15" s="36">
        <v>7000675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-11038575</v>
      </c>
      <c r="D17" s="20">
        <v>-1</v>
      </c>
      <c r="E17" s="23">
        <v>-19473319</v>
      </c>
      <c r="F17" s="26">
        <v>0</v>
      </c>
      <c r="G17" s="20">
        <v>0</v>
      </c>
      <c r="H17" s="23">
        <v>0</v>
      </c>
      <c r="I17" s="27">
        <v>-47112346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-28995726.40750666</v>
      </c>
      <c r="D18" s="30">
        <f t="shared" si="6"/>
        <v>42142716.520581208</v>
      </c>
      <c r="E18" s="31">
        <f t="shared" si="6"/>
        <v>-2162458.9909046441</v>
      </c>
      <c r="F18" s="32">
        <f t="shared" si="6"/>
        <v>43796543.309734918</v>
      </c>
      <c r="G18" s="30">
        <f t="shared" si="6"/>
        <v>54660639.676989123</v>
      </c>
      <c r="H18" s="31">
        <f t="shared" si="6"/>
        <v>54660639.676989123</v>
      </c>
      <c r="I18" s="33">
        <f>SUM(I11:I17)</f>
        <v>-7121134.219179891</v>
      </c>
      <c r="J18" s="32">
        <f t="shared" ref="J18:L18" si="7">SUM(J11:J17)</f>
        <v>34477669.812329277</v>
      </c>
      <c r="K18" s="30">
        <f t="shared" si="7"/>
        <v>49144969.799463928</v>
      </c>
      <c r="L18" s="31">
        <f t="shared" si="7"/>
        <v>73683483.284221336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22546330.40750666</v>
      </c>
      <c r="D19" s="42">
        <f t="shared" si="8"/>
        <v>286601541.47941881</v>
      </c>
      <c r="E19" s="43">
        <f t="shared" si="8"/>
        <v>346491491.99090463</v>
      </c>
      <c r="F19" s="44">
        <f t="shared" si="8"/>
        <v>292940735.69026506</v>
      </c>
      <c r="G19" s="42">
        <f t="shared" si="8"/>
        <v>267761212.32301086</v>
      </c>
      <c r="H19" s="45">
        <f t="shared" si="8"/>
        <v>267761212.32301086</v>
      </c>
      <c r="I19" s="46">
        <f>+I8-I18</f>
        <v>369995598.21917987</v>
      </c>
      <c r="J19" s="47">
        <f t="shared" ref="J19:L19" si="9">+J8-J18</f>
        <v>276371378.18767071</v>
      </c>
      <c r="K19" s="42">
        <f t="shared" si="9"/>
        <v>274694718.20053607</v>
      </c>
      <c r="L19" s="43">
        <f t="shared" si="9"/>
        <v>270351481.71577865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22546330.40750666</v>
      </c>
      <c r="D21" s="42">
        <f t="shared" ref="D21:L21" si="10">+D19-D20</f>
        <v>286601541.47941881</v>
      </c>
      <c r="E21" s="43">
        <f t="shared" si="10"/>
        <v>346491491.99090463</v>
      </c>
      <c r="F21" s="44">
        <f t="shared" si="10"/>
        <v>292940735.69026506</v>
      </c>
      <c r="G21" s="42">
        <f t="shared" si="10"/>
        <v>267761212.32301086</v>
      </c>
      <c r="H21" s="45">
        <f t="shared" si="10"/>
        <v>267761212.32301086</v>
      </c>
      <c r="I21" s="46">
        <f t="shared" si="10"/>
        <v>369995598.21917987</v>
      </c>
      <c r="J21" s="47">
        <f t="shared" si="10"/>
        <v>276371378.18767071</v>
      </c>
      <c r="K21" s="42">
        <f t="shared" si="10"/>
        <v>274694718.20053607</v>
      </c>
      <c r="L21" s="43">
        <f t="shared" si="10"/>
        <v>270351481.71577865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-2980025.5924933404</v>
      </c>
      <c r="D29" s="24">
        <f t="shared" ref="D29:L29" si="11">D35*D36</f>
        <v>18520079.479418792</v>
      </c>
      <c r="E29" s="24">
        <f t="shared" si="11"/>
        <v>21163726.990904644</v>
      </c>
      <c r="F29" s="24">
        <f t="shared" si="11"/>
        <v>21554963.690265082</v>
      </c>
      <c r="G29" s="24">
        <f t="shared" si="11"/>
        <v>24110867.323010881</v>
      </c>
      <c r="H29" s="24">
        <f t="shared" si="11"/>
        <v>24110867.323010881</v>
      </c>
      <c r="I29" s="24">
        <f t="shared" si="11"/>
        <v>11566035.219179891</v>
      </c>
      <c r="J29" s="24">
        <f t="shared" si="11"/>
        <v>32809959.187670726</v>
      </c>
      <c r="K29" s="24">
        <f t="shared" si="11"/>
        <v>36064445.200536072</v>
      </c>
      <c r="L29" s="24">
        <f t="shared" si="11"/>
        <v>36563116.715778664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-7434293</v>
      </c>
      <c r="D31" s="24">
        <v>56211622</v>
      </c>
      <c r="E31" s="24">
        <v>37378862</v>
      </c>
      <c r="F31" s="24">
        <v>58350832</v>
      </c>
      <c r="G31" s="24">
        <v>94683572</v>
      </c>
      <c r="H31" s="24">
        <v>94683572</v>
      </c>
      <c r="I31" s="24">
        <v>21047300</v>
      </c>
      <c r="J31" s="24">
        <v>51418655</v>
      </c>
      <c r="K31" s="24">
        <v>71204444</v>
      </c>
      <c r="L31" s="24">
        <v>97203626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4454267.4075066596</v>
      </c>
      <c r="D32" s="54">
        <f t="shared" si="12"/>
        <v>-37691542.520581208</v>
      </c>
      <c r="E32" s="54">
        <f t="shared" si="12"/>
        <v>-16215135.009095356</v>
      </c>
      <c r="F32" s="54">
        <f t="shared" si="12"/>
        <v>-36795868.309734918</v>
      </c>
      <c r="G32" s="54">
        <f t="shared" si="12"/>
        <v>-70572704.676989123</v>
      </c>
      <c r="H32" s="54">
        <f t="shared" si="12"/>
        <v>-70572704.676989123</v>
      </c>
      <c r="I32" s="54">
        <f>+I29-I31</f>
        <v>-9481264.780820109</v>
      </c>
      <c r="J32" s="54">
        <f t="shared" ref="J32:L32" si="13">+J29-J31</f>
        <v>-18608695.812329274</v>
      </c>
      <c r="K32" s="54">
        <f t="shared" si="13"/>
        <v>-35139998.799463928</v>
      </c>
      <c r="L32" s="54">
        <f t="shared" si="13"/>
        <v>-60640509.284221336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-9182180</v>
      </c>
      <c r="D35" s="24">
        <v>32498907</v>
      </c>
      <c r="E35" s="24">
        <v>31371999</v>
      </c>
      <c r="F35" s="24">
        <v>17462776</v>
      </c>
      <c r="G35" s="24">
        <v>19432776</v>
      </c>
      <c r="H35" s="24">
        <v>19432776</v>
      </c>
      <c r="I35" s="24">
        <v>33576761</v>
      </c>
      <c r="J35" s="24">
        <v>25808292</v>
      </c>
      <c r="K35" s="24">
        <v>28367062</v>
      </c>
      <c r="L35" s="24">
        <v>28604906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0.32454445376733415</v>
      </c>
      <c r="D36" s="56">
        <f t="shared" si="14"/>
        <v>0.56986776445801057</v>
      </c>
      <c r="E36" s="56">
        <f t="shared" si="14"/>
        <v>0.67460562493657628</v>
      </c>
      <c r="F36" s="56">
        <f t="shared" si="14"/>
        <v>1.2343377530734565</v>
      </c>
      <c r="G36" s="56">
        <f t="shared" si="14"/>
        <v>1.2407320149736136</v>
      </c>
      <c r="H36" s="56">
        <f t="shared" si="14"/>
        <v>1.2407320149736136</v>
      </c>
      <c r="I36" s="56">
        <f>IF(ISERROR(I74/I73),0,(I74/I73))</f>
        <v>0.34446548370701663</v>
      </c>
      <c r="J36" s="56">
        <f t="shared" ref="J36:L36" si="15">IF(ISERROR(J74/J73),0,(J74/J73))</f>
        <v>1.2712952561010518</v>
      </c>
      <c r="K36" s="56">
        <f t="shared" si="15"/>
        <v>1.2713493276299137</v>
      </c>
      <c r="L36" s="56">
        <f t="shared" si="15"/>
        <v>1.2782113919821538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-11038575</v>
      </c>
      <c r="D55" s="24">
        <v>-1</v>
      </c>
      <c r="E55" s="24">
        <v>-19473319</v>
      </c>
      <c r="F55" s="24">
        <v>0</v>
      </c>
      <c r="G55" s="24">
        <v>0</v>
      </c>
      <c r="H55" s="24">
        <v>0</v>
      </c>
      <c r="I55" s="24">
        <v>-47112346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-11038575</v>
      </c>
      <c r="D67" s="54">
        <f t="shared" ref="D67:L67" si="18">SUM(D54:D66)</f>
        <v>-1</v>
      </c>
      <c r="E67" s="54">
        <f t="shared" si="18"/>
        <v>-19473319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-47112346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298476840</v>
      </c>
      <c r="D73" s="24">
        <v>405213373</v>
      </c>
      <c r="E73" s="24">
        <v>427570581</v>
      </c>
      <c r="F73" s="24">
        <v>368993113</v>
      </c>
      <c r="G73" s="24">
        <v>446188086</v>
      </c>
      <c r="H73" s="24">
        <v>446188086</v>
      </c>
      <c r="I73" s="24">
        <v>388461545</v>
      </c>
      <c r="J73" s="24">
        <v>404366750</v>
      </c>
      <c r="K73" s="24">
        <v>422462801</v>
      </c>
      <c r="L73" s="24">
        <v>430250358</v>
      </c>
    </row>
    <row r="74" spans="1:12" ht="13.5" hidden="1" x14ac:dyDescent="0.25">
      <c r="A74" s="50" t="s">
        <v>59</v>
      </c>
      <c r="B74" s="50" t="s">
        <v>19</v>
      </c>
      <c r="C74" s="24">
        <v>96869003</v>
      </c>
      <c r="D74" s="24">
        <v>230918039</v>
      </c>
      <c r="E74" s="24">
        <v>288441519</v>
      </c>
      <c r="F74" s="24">
        <v>455462130</v>
      </c>
      <c r="G74" s="24">
        <v>553599843</v>
      </c>
      <c r="H74" s="24">
        <v>553599843</v>
      </c>
      <c r="I74" s="24">
        <v>133811594</v>
      </c>
      <c r="J74" s="24">
        <v>514069531</v>
      </c>
      <c r="K74" s="24">
        <v>537097798</v>
      </c>
      <c r="L74" s="24">
        <v>549950909</v>
      </c>
    </row>
    <row r="75" spans="1:12" ht="13.5" hidden="1" x14ac:dyDescent="0.25">
      <c r="A75" s="50" t="s">
        <v>60</v>
      </c>
      <c r="B75" s="50" t="s">
        <v>19</v>
      </c>
      <c r="C75" s="24">
        <v>-6449396</v>
      </c>
      <c r="D75" s="24">
        <v>328744258</v>
      </c>
      <c r="E75" s="24">
        <v>344329033</v>
      </c>
      <c r="F75" s="24">
        <v>336737279</v>
      </c>
      <c r="G75" s="24">
        <v>322421852</v>
      </c>
      <c r="H75" s="24">
        <v>322421852</v>
      </c>
      <c r="I75" s="24">
        <v>362874464</v>
      </c>
      <c r="J75" s="24">
        <v>310849048</v>
      </c>
      <c r="K75" s="24">
        <v>323839688</v>
      </c>
      <c r="L75" s="24">
        <v>344034965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606093647</v>
      </c>
      <c r="D5" s="20">
        <v>918218651</v>
      </c>
      <c r="E5" s="21">
        <v>622676774</v>
      </c>
      <c r="F5" s="22">
        <v>149345164</v>
      </c>
      <c r="G5" s="20">
        <v>172003708</v>
      </c>
      <c r="H5" s="23">
        <v>172003708</v>
      </c>
      <c r="I5" s="24">
        <v>728277916</v>
      </c>
      <c r="J5" s="22">
        <v>192277845</v>
      </c>
      <c r="K5" s="20">
        <v>183971197</v>
      </c>
      <c r="L5" s="23">
        <v>174492229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-621182831</v>
      </c>
      <c r="D6" s="20">
        <f t="shared" si="0"/>
        <v>-773339012</v>
      </c>
      <c r="E6" s="23">
        <f t="shared" si="0"/>
        <v>-395875054</v>
      </c>
      <c r="F6" s="22">
        <f t="shared" si="0"/>
        <v>50251736</v>
      </c>
      <c r="G6" s="20">
        <f t="shared" si="0"/>
        <v>47787374</v>
      </c>
      <c r="H6" s="23">
        <f t="shared" si="0"/>
        <v>47787374</v>
      </c>
      <c r="I6" s="25">
        <f>+I75-I5</f>
        <v>-541033201</v>
      </c>
      <c r="J6" s="22">
        <f t="shared" ref="J6:L6" si="1">+J75-J5</f>
        <v>35028273</v>
      </c>
      <c r="K6" s="20">
        <f t="shared" si="1"/>
        <v>36529773</v>
      </c>
      <c r="L6" s="23">
        <f t="shared" si="1"/>
        <v>38106374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-15089184</v>
      </c>
      <c r="D8" s="30">
        <f t="shared" si="2"/>
        <v>144879639</v>
      </c>
      <c r="E8" s="31">
        <f t="shared" si="2"/>
        <v>226801720</v>
      </c>
      <c r="F8" s="32">
        <f t="shared" si="2"/>
        <v>199596900</v>
      </c>
      <c r="G8" s="30">
        <f t="shared" si="2"/>
        <v>219791082</v>
      </c>
      <c r="H8" s="31">
        <f t="shared" si="2"/>
        <v>219791082</v>
      </c>
      <c r="I8" s="33">
        <f>SUM(I5:I7)</f>
        <v>187244715</v>
      </c>
      <c r="J8" s="32">
        <f t="shared" ref="J8:L8" si="3">SUM(J5:J7)</f>
        <v>227306118</v>
      </c>
      <c r="K8" s="30">
        <f t="shared" si="3"/>
        <v>220500970</v>
      </c>
      <c r="L8" s="31">
        <f t="shared" si="3"/>
        <v>212598603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-22350922</v>
      </c>
      <c r="D11" s="20">
        <v>7827011</v>
      </c>
      <c r="E11" s="23">
        <v>8095747</v>
      </c>
      <c r="F11" s="26">
        <v>7163152</v>
      </c>
      <c r="G11" s="20">
        <v>3881360</v>
      </c>
      <c r="H11" s="23">
        <v>3881360</v>
      </c>
      <c r="I11" s="27">
        <v>42692268</v>
      </c>
      <c r="J11" s="26">
        <v>6316271</v>
      </c>
      <c r="K11" s="20">
        <v>10087538</v>
      </c>
      <c r="L11" s="23">
        <v>10194381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-2394793</v>
      </c>
      <c r="D13" s="20">
        <v>-5720210</v>
      </c>
      <c r="E13" s="23">
        <v>-11975396</v>
      </c>
      <c r="F13" s="26">
        <v>26338583</v>
      </c>
      <c r="G13" s="20">
        <v>26057677</v>
      </c>
      <c r="H13" s="23">
        <v>26057677</v>
      </c>
      <c r="I13" s="27">
        <v>-33502923</v>
      </c>
      <c r="J13" s="26">
        <v>11358639</v>
      </c>
      <c r="K13" s="20">
        <v>-384052</v>
      </c>
      <c r="L13" s="23">
        <v>-10845393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4084557.9517735783</v>
      </c>
      <c r="D14" s="20">
        <f t="shared" si="4"/>
        <v>-59050506.415308848</v>
      </c>
      <c r="E14" s="23">
        <f t="shared" si="4"/>
        <v>-36710145.445394605</v>
      </c>
      <c r="F14" s="26">
        <f t="shared" si="4"/>
        <v>-12861065.635824203</v>
      </c>
      <c r="G14" s="20">
        <f t="shared" si="4"/>
        <v>-11726418.1588559</v>
      </c>
      <c r="H14" s="23">
        <f t="shared" si="4"/>
        <v>-11726418.1588559</v>
      </c>
      <c r="I14" s="27">
        <f>-I32</f>
        <v>23808081.980695024</v>
      </c>
      <c r="J14" s="26">
        <f t="shared" ref="J14:L14" si="5">-J32</f>
        <v>-11794067.600705773</v>
      </c>
      <c r="K14" s="20">
        <f t="shared" si="5"/>
        <v>-13844875.70887889</v>
      </c>
      <c r="L14" s="23">
        <f t="shared" si="5"/>
        <v>-34459834.582441807</v>
      </c>
    </row>
    <row r="15" spans="1:12" ht="13.5" x14ac:dyDescent="0.25">
      <c r="A15" s="18" t="s">
        <v>32</v>
      </c>
      <c r="B15" s="19" t="s">
        <v>19</v>
      </c>
      <c r="C15" s="35">
        <v>1151343</v>
      </c>
      <c r="D15" s="35">
        <v>27705126</v>
      </c>
      <c r="E15" s="36">
        <v>30617654</v>
      </c>
      <c r="F15" s="39">
        <v>37979001</v>
      </c>
      <c r="G15" s="35">
        <v>39772005</v>
      </c>
      <c r="H15" s="36">
        <v>39772005</v>
      </c>
      <c r="I15" s="38">
        <v>26882766</v>
      </c>
      <c r="J15" s="39">
        <v>45566704</v>
      </c>
      <c r="K15" s="35">
        <v>48683615</v>
      </c>
      <c r="L15" s="36">
        <v>52030831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-175325</v>
      </c>
      <c r="D17" s="20">
        <v>12539508</v>
      </c>
      <c r="E17" s="23">
        <v>12539508</v>
      </c>
      <c r="F17" s="26">
        <v>12539508</v>
      </c>
      <c r="G17" s="20">
        <v>12539508</v>
      </c>
      <c r="H17" s="23">
        <v>12539508</v>
      </c>
      <c r="I17" s="27">
        <v>-23361545</v>
      </c>
      <c r="J17" s="26">
        <v>12539508</v>
      </c>
      <c r="K17" s="20">
        <v>12539508</v>
      </c>
      <c r="L17" s="23">
        <v>12539508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-19685139.048226424</v>
      </c>
      <c r="D18" s="30">
        <f t="shared" si="6"/>
        <v>-16699071.415308848</v>
      </c>
      <c r="E18" s="31">
        <f t="shared" si="6"/>
        <v>2567367.5546053946</v>
      </c>
      <c r="F18" s="32">
        <f t="shared" si="6"/>
        <v>71159178.364175797</v>
      </c>
      <c r="G18" s="30">
        <f t="shared" si="6"/>
        <v>70524131.8411441</v>
      </c>
      <c r="H18" s="31">
        <f t="shared" si="6"/>
        <v>70524131.8411441</v>
      </c>
      <c r="I18" s="33">
        <f>SUM(I11:I17)</f>
        <v>36518647.980695024</v>
      </c>
      <c r="J18" s="32">
        <f t="shared" ref="J18:L18" si="7">SUM(J11:J17)</f>
        <v>63987054.399294227</v>
      </c>
      <c r="K18" s="30">
        <f t="shared" si="7"/>
        <v>57081733.29112111</v>
      </c>
      <c r="L18" s="31">
        <f t="shared" si="7"/>
        <v>29459492.417558193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4595955.0482264236</v>
      </c>
      <c r="D19" s="42">
        <f t="shared" si="8"/>
        <v>161578710.41530883</v>
      </c>
      <c r="E19" s="43">
        <f t="shared" si="8"/>
        <v>224234352.44539461</v>
      </c>
      <c r="F19" s="44">
        <f t="shared" si="8"/>
        <v>128437721.6358242</v>
      </c>
      <c r="G19" s="42">
        <f t="shared" si="8"/>
        <v>149266950.15885592</v>
      </c>
      <c r="H19" s="45">
        <f t="shared" si="8"/>
        <v>149266950.15885592</v>
      </c>
      <c r="I19" s="46">
        <f>+I8-I18</f>
        <v>150726067.01930499</v>
      </c>
      <c r="J19" s="47">
        <f t="shared" ref="J19:L19" si="9">+J8-J18</f>
        <v>163319063.60070577</v>
      </c>
      <c r="K19" s="42">
        <f t="shared" si="9"/>
        <v>163419236.70887887</v>
      </c>
      <c r="L19" s="43">
        <f t="shared" si="9"/>
        <v>183139110.58244181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4595955.0482264236</v>
      </c>
      <c r="D21" s="42">
        <f t="shared" ref="D21:L21" si="10">+D19-D20</f>
        <v>161578710.41530883</v>
      </c>
      <c r="E21" s="43">
        <f t="shared" si="10"/>
        <v>224234352.44539461</v>
      </c>
      <c r="F21" s="44">
        <f t="shared" si="10"/>
        <v>128437721.6358242</v>
      </c>
      <c r="G21" s="42">
        <f t="shared" si="10"/>
        <v>149266950.15885592</v>
      </c>
      <c r="H21" s="45">
        <f t="shared" si="10"/>
        <v>149266950.15885592</v>
      </c>
      <c r="I21" s="46">
        <f t="shared" si="10"/>
        <v>150726067.01930499</v>
      </c>
      <c r="J21" s="47">
        <f t="shared" si="10"/>
        <v>163319063.60070577</v>
      </c>
      <c r="K21" s="42">
        <f t="shared" si="10"/>
        <v>163419236.70887887</v>
      </c>
      <c r="L21" s="43">
        <f t="shared" si="10"/>
        <v>183139110.58244181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3430321.0482264217</v>
      </c>
      <c r="D29" s="24">
        <f t="shared" ref="D29:L29" si="11">D35*D36</f>
        <v>119820774.41530885</v>
      </c>
      <c r="E29" s="24">
        <f t="shared" si="11"/>
        <v>139018358.44539461</v>
      </c>
      <c r="F29" s="24">
        <f t="shared" si="11"/>
        <v>104876770.6358242</v>
      </c>
      <c r="G29" s="24">
        <f t="shared" si="11"/>
        <v>114739169.1588559</v>
      </c>
      <c r="H29" s="24">
        <f t="shared" si="11"/>
        <v>114739169.1588559</v>
      </c>
      <c r="I29" s="24">
        <f t="shared" si="11"/>
        <v>11063516.019304974</v>
      </c>
      <c r="J29" s="24">
        <f t="shared" si="11"/>
        <v>119547812.60070577</v>
      </c>
      <c r="K29" s="24">
        <f t="shared" si="11"/>
        <v>125403516.70887889</v>
      </c>
      <c r="L29" s="24">
        <f t="shared" si="11"/>
        <v>138866616.58244181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7514879</v>
      </c>
      <c r="D31" s="24">
        <v>60770268</v>
      </c>
      <c r="E31" s="24">
        <v>102308213</v>
      </c>
      <c r="F31" s="24">
        <v>92015705</v>
      </c>
      <c r="G31" s="24">
        <v>103012751</v>
      </c>
      <c r="H31" s="24">
        <v>103012751</v>
      </c>
      <c r="I31" s="24">
        <v>34871598</v>
      </c>
      <c r="J31" s="24">
        <v>107753745</v>
      </c>
      <c r="K31" s="24">
        <v>111558641</v>
      </c>
      <c r="L31" s="24">
        <v>104406782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-4084557.9517735783</v>
      </c>
      <c r="D32" s="54">
        <f t="shared" si="12"/>
        <v>59050506.415308848</v>
      </c>
      <c r="E32" s="54">
        <f t="shared" si="12"/>
        <v>36710145.445394605</v>
      </c>
      <c r="F32" s="54">
        <f t="shared" si="12"/>
        <v>12861065.635824203</v>
      </c>
      <c r="G32" s="54">
        <f t="shared" si="12"/>
        <v>11726418.1588559</v>
      </c>
      <c r="H32" s="54">
        <f t="shared" si="12"/>
        <v>11726418.1588559</v>
      </c>
      <c r="I32" s="54">
        <f>+I29-I31</f>
        <v>-23808081.980695024</v>
      </c>
      <c r="J32" s="54">
        <f t="shared" ref="J32:L32" si="13">+J29-J31</f>
        <v>11794067.600705773</v>
      </c>
      <c r="K32" s="54">
        <f t="shared" si="13"/>
        <v>13844875.70887889</v>
      </c>
      <c r="L32" s="54">
        <f t="shared" si="13"/>
        <v>34459834.582441807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3511316</v>
      </c>
      <c r="D35" s="24">
        <v>104963130</v>
      </c>
      <c r="E35" s="24">
        <v>101855132</v>
      </c>
      <c r="F35" s="24">
        <v>90564899</v>
      </c>
      <c r="G35" s="24">
        <v>113730783</v>
      </c>
      <c r="H35" s="24">
        <v>113730783</v>
      </c>
      <c r="I35" s="24">
        <v>7069919</v>
      </c>
      <c r="J35" s="24">
        <v>117870162</v>
      </c>
      <c r="K35" s="24">
        <v>122355244</v>
      </c>
      <c r="L35" s="24">
        <v>135343022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0.97693316358494131</v>
      </c>
      <c r="D36" s="56">
        <f t="shared" si="14"/>
        <v>1.1415510800345687</v>
      </c>
      <c r="E36" s="56">
        <f t="shared" si="14"/>
        <v>1.3648635637269078</v>
      </c>
      <c r="F36" s="56">
        <f t="shared" si="14"/>
        <v>1.1580289029618882</v>
      </c>
      <c r="G36" s="56">
        <f t="shared" si="14"/>
        <v>1.0088664311653943</v>
      </c>
      <c r="H36" s="56">
        <f t="shared" si="14"/>
        <v>1.0088664311653943</v>
      </c>
      <c r="I36" s="56">
        <f>IF(ISERROR(I74/I73),0,(I74/I73))</f>
        <v>1.5648716794782194</v>
      </c>
      <c r="J36" s="56">
        <f t="shared" ref="J36:L36" si="15">IF(ISERROR(J74/J73),0,(J74/J73))</f>
        <v>1.014233038898392</v>
      </c>
      <c r="K36" s="56">
        <f t="shared" si="15"/>
        <v>1.0249132984351605</v>
      </c>
      <c r="L36" s="56">
        <f t="shared" si="15"/>
        <v>1.0260345493278686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-175325</v>
      </c>
      <c r="D55" s="24">
        <v>12539508</v>
      </c>
      <c r="E55" s="24">
        <v>12539508</v>
      </c>
      <c r="F55" s="24">
        <v>12539508</v>
      </c>
      <c r="G55" s="24">
        <v>12539508</v>
      </c>
      <c r="H55" s="24">
        <v>12539508</v>
      </c>
      <c r="I55" s="24">
        <v>-23361545</v>
      </c>
      <c r="J55" s="24">
        <v>12539508</v>
      </c>
      <c r="K55" s="24">
        <v>12539508</v>
      </c>
      <c r="L55" s="24">
        <v>12539508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-175325</v>
      </c>
      <c r="D67" s="54">
        <f t="shared" ref="D67:L67" si="18">SUM(D54:D66)</f>
        <v>12539508</v>
      </c>
      <c r="E67" s="54">
        <f t="shared" si="18"/>
        <v>12539508</v>
      </c>
      <c r="F67" s="54">
        <f t="shared" si="18"/>
        <v>12539508</v>
      </c>
      <c r="G67" s="54">
        <f t="shared" si="18"/>
        <v>12539508</v>
      </c>
      <c r="H67" s="54">
        <f t="shared" si="18"/>
        <v>12539508</v>
      </c>
      <c r="I67" s="54">
        <f t="shared" si="18"/>
        <v>-23361545</v>
      </c>
      <c r="J67" s="54">
        <f t="shared" si="18"/>
        <v>12539508</v>
      </c>
      <c r="K67" s="54">
        <f t="shared" si="18"/>
        <v>12539508</v>
      </c>
      <c r="L67" s="54">
        <f t="shared" si="18"/>
        <v>12539508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482057782</v>
      </c>
      <c r="D73" s="24">
        <v>555554440</v>
      </c>
      <c r="E73" s="24">
        <v>575784967</v>
      </c>
      <c r="F73" s="24">
        <v>654791162</v>
      </c>
      <c r="G73" s="24">
        <v>669675080</v>
      </c>
      <c r="H73" s="24">
        <v>669675080</v>
      </c>
      <c r="I73" s="24">
        <v>611763605</v>
      </c>
      <c r="J73" s="24">
        <v>713060863</v>
      </c>
      <c r="K73" s="24">
        <v>764632393</v>
      </c>
      <c r="L73" s="24">
        <v>831690333</v>
      </c>
    </row>
    <row r="74" spans="1:12" ht="13.5" hidden="1" x14ac:dyDescent="0.25">
      <c r="A74" s="50" t="s">
        <v>59</v>
      </c>
      <c r="B74" s="50" t="s">
        <v>19</v>
      </c>
      <c r="C74" s="24">
        <v>470938234</v>
      </c>
      <c r="D74" s="24">
        <v>634193771</v>
      </c>
      <c r="E74" s="24">
        <v>785867922</v>
      </c>
      <c r="F74" s="24">
        <v>758267091</v>
      </c>
      <c r="G74" s="24">
        <v>675612708</v>
      </c>
      <c r="H74" s="24">
        <v>675612708</v>
      </c>
      <c r="I74" s="24">
        <v>957331540</v>
      </c>
      <c r="J74" s="24">
        <v>723209886</v>
      </c>
      <c r="K74" s="24">
        <v>783681908</v>
      </c>
      <c r="L74" s="24">
        <v>853343016</v>
      </c>
    </row>
    <row r="75" spans="1:12" ht="13.5" hidden="1" x14ac:dyDescent="0.25">
      <c r="A75" s="50" t="s">
        <v>60</v>
      </c>
      <c r="B75" s="50" t="s">
        <v>19</v>
      </c>
      <c r="C75" s="24">
        <v>-15089184</v>
      </c>
      <c r="D75" s="24">
        <v>144879639</v>
      </c>
      <c r="E75" s="24">
        <v>226801720</v>
      </c>
      <c r="F75" s="24">
        <v>199596900</v>
      </c>
      <c r="G75" s="24">
        <v>219791082</v>
      </c>
      <c r="H75" s="24">
        <v>219791082</v>
      </c>
      <c r="I75" s="24">
        <v>187244715</v>
      </c>
      <c r="J75" s="24">
        <v>227306118</v>
      </c>
      <c r="K75" s="24">
        <v>220500970</v>
      </c>
      <c r="L75" s="24">
        <v>212598603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1402773085</v>
      </c>
      <c r="D5" s="20">
        <v>1437589093</v>
      </c>
      <c r="E5" s="21">
        <v>4315828141</v>
      </c>
      <c r="F5" s="22">
        <v>296062920</v>
      </c>
      <c r="G5" s="20">
        <v>699515139</v>
      </c>
      <c r="H5" s="23">
        <v>699515139</v>
      </c>
      <c r="I5" s="24">
        <v>1807989512</v>
      </c>
      <c r="J5" s="22">
        <v>728543481</v>
      </c>
      <c r="K5" s="20">
        <v>834198522</v>
      </c>
      <c r="L5" s="23">
        <v>900443317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-1264031435</v>
      </c>
      <c r="D6" s="20">
        <f t="shared" si="0"/>
        <v>-1207705481</v>
      </c>
      <c r="E6" s="23">
        <f t="shared" si="0"/>
        <v>-3870557707</v>
      </c>
      <c r="F6" s="22">
        <f t="shared" si="0"/>
        <v>1</v>
      </c>
      <c r="G6" s="20">
        <f t="shared" si="0"/>
        <v>0</v>
      </c>
      <c r="H6" s="23">
        <f t="shared" si="0"/>
        <v>0</v>
      </c>
      <c r="I6" s="25">
        <f>+I75-I5</f>
        <v>-1110431080</v>
      </c>
      <c r="J6" s="22">
        <f t="shared" ref="J6:L6" si="1">+J75-J5</f>
        <v>0</v>
      </c>
      <c r="K6" s="20">
        <f t="shared" si="1"/>
        <v>-1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39706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138781356</v>
      </c>
      <c r="D8" s="30">
        <f t="shared" si="2"/>
        <v>229883612</v>
      </c>
      <c r="E8" s="31">
        <f t="shared" si="2"/>
        <v>445270434</v>
      </c>
      <c r="F8" s="32">
        <f t="shared" si="2"/>
        <v>296062921</v>
      </c>
      <c r="G8" s="30">
        <f t="shared" si="2"/>
        <v>699515139</v>
      </c>
      <c r="H8" s="31">
        <f t="shared" si="2"/>
        <v>699515139</v>
      </c>
      <c r="I8" s="33">
        <f>SUM(I5:I7)</f>
        <v>697558432</v>
      </c>
      <c r="J8" s="32">
        <f t="shared" ref="J8:L8" si="3">SUM(J5:J7)</f>
        <v>728543481</v>
      </c>
      <c r="K8" s="30">
        <f t="shared" si="3"/>
        <v>834198521</v>
      </c>
      <c r="L8" s="31">
        <f t="shared" si="3"/>
        <v>900443316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41045775</v>
      </c>
      <c r="D11" s="20">
        <v>34429401</v>
      </c>
      <c r="E11" s="23">
        <v>46739870</v>
      </c>
      <c r="F11" s="26">
        <v>8000000</v>
      </c>
      <c r="G11" s="20">
        <v>8000000</v>
      </c>
      <c r="H11" s="23">
        <v>8000000</v>
      </c>
      <c r="I11" s="27">
        <v>43263786</v>
      </c>
      <c r="J11" s="26">
        <v>10763188</v>
      </c>
      <c r="K11" s="20">
        <v>10332660</v>
      </c>
      <c r="L11" s="23">
        <v>9919354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4989410</v>
      </c>
      <c r="D13" s="20">
        <v>7142164</v>
      </c>
      <c r="E13" s="23">
        <v>12341282</v>
      </c>
      <c r="F13" s="26">
        <v>0</v>
      </c>
      <c r="G13" s="20">
        <v>0</v>
      </c>
      <c r="H13" s="23">
        <v>0</v>
      </c>
      <c r="I13" s="27">
        <v>24785910</v>
      </c>
      <c r="J13" s="26">
        <v>-15837852</v>
      </c>
      <c r="K13" s="20">
        <v>-17421637</v>
      </c>
      <c r="L13" s="23">
        <v>-19163801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-34684071.143781066</v>
      </c>
      <c r="D14" s="20">
        <f t="shared" si="4"/>
        <v>-408163256.13173532</v>
      </c>
      <c r="E14" s="23">
        <f t="shared" si="4"/>
        <v>-754947103.67915154</v>
      </c>
      <c r="F14" s="26">
        <f t="shared" si="4"/>
        <v>-36916068.874066949</v>
      </c>
      <c r="G14" s="20">
        <f t="shared" si="4"/>
        <v>-39214138.169989109</v>
      </c>
      <c r="H14" s="23">
        <f t="shared" si="4"/>
        <v>-39214138.169989109</v>
      </c>
      <c r="I14" s="27">
        <f>-I32</f>
        <v>-453327137.97403479</v>
      </c>
      <c r="J14" s="26">
        <f t="shared" ref="J14:L14" si="5">-J32</f>
        <v>-177143317.98265636</v>
      </c>
      <c r="K14" s="20">
        <f t="shared" si="5"/>
        <v>-262867565.86635864</v>
      </c>
      <c r="L14" s="23">
        <f t="shared" si="5"/>
        <v>-337946474.96046042</v>
      </c>
    </row>
    <row r="15" spans="1:12" ht="13.5" x14ac:dyDescent="0.25">
      <c r="A15" s="18" t="s">
        <v>32</v>
      </c>
      <c r="B15" s="19" t="s">
        <v>19</v>
      </c>
      <c r="C15" s="35">
        <v>207407502</v>
      </c>
      <c r="D15" s="35">
        <v>209980591</v>
      </c>
      <c r="E15" s="36">
        <v>20298206</v>
      </c>
      <c r="F15" s="39">
        <v>109912895</v>
      </c>
      <c r="G15" s="35">
        <v>109912895</v>
      </c>
      <c r="H15" s="36">
        <v>109912895</v>
      </c>
      <c r="I15" s="38">
        <v>23813281</v>
      </c>
      <c r="J15" s="39">
        <v>90489231</v>
      </c>
      <c r="K15" s="35">
        <v>95013692</v>
      </c>
      <c r="L15" s="36">
        <v>99764377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131813387</v>
      </c>
      <c r="D17" s="20">
        <v>134106202</v>
      </c>
      <c r="E17" s="23">
        <v>136586958</v>
      </c>
      <c r="F17" s="26">
        <v>65628645</v>
      </c>
      <c r="G17" s="20">
        <v>91285931</v>
      </c>
      <c r="H17" s="23">
        <v>91285931</v>
      </c>
      <c r="I17" s="27">
        <v>136591445</v>
      </c>
      <c r="J17" s="26">
        <v>135167931</v>
      </c>
      <c r="K17" s="20">
        <v>108275930</v>
      </c>
      <c r="L17" s="23">
        <v>109360663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350572002.85621893</v>
      </c>
      <c r="D18" s="30">
        <f t="shared" si="6"/>
        <v>-22504898.131735325</v>
      </c>
      <c r="E18" s="31">
        <f t="shared" si="6"/>
        <v>-538980787.67915154</v>
      </c>
      <c r="F18" s="32">
        <f t="shared" si="6"/>
        <v>146625471.12593305</v>
      </c>
      <c r="G18" s="30">
        <f t="shared" si="6"/>
        <v>169984687.83001089</v>
      </c>
      <c r="H18" s="31">
        <f t="shared" si="6"/>
        <v>169984687.83001089</v>
      </c>
      <c r="I18" s="33">
        <f>SUM(I11:I17)</f>
        <v>-224872715.97403479</v>
      </c>
      <c r="J18" s="32">
        <f t="shared" ref="J18:L18" si="7">SUM(J11:J17)</f>
        <v>43439180.01734364</v>
      </c>
      <c r="K18" s="30">
        <f t="shared" si="7"/>
        <v>-66666920.866358638</v>
      </c>
      <c r="L18" s="31">
        <f t="shared" si="7"/>
        <v>-138065881.96046042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-211790646.85621893</v>
      </c>
      <c r="D19" s="42">
        <f t="shared" si="8"/>
        <v>252388510.13173532</v>
      </c>
      <c r="E19" s="43">
        <f t="shared" si="8"/>
        <v>984251221.67915154</v>
      </c>
      <c r="F19" s="44">
        <f t="shared" si="8"/>
        <v>149437449.87406695</v>
      </c>
      <c r="G19" s="42">
        <f t="shared" si="8"/>
        <v>529530451.16998911</v>
      </c>
      <c r="H19" s="45">
        <f t="shared" si="8"/>
        <v>529530451.16998911</v>
      </c>
      <c r="I19" s="46">
        <f>+I8-I18</f>
        <v>922431147.97403479</v>
      </c>
      <c r="J19" s="47">
        <f t="shared" ref="J19:L19" si="9">+J8-J18</f>
        <v>685104300.98265636</v>
      </c>
      <c r="K19" s="42">
        <f t="shared" si="9"/>
        <v>900865441.86635864</v>
      </c>
      <c r="L19" s="43">
        <f t="shared" si="9"/>
        <v>1038509197.9604604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-211790646.85621893</v>
      </c>
      <c r="D21" s="42">
        <f t="shared" ref="D21:L21" si="10">+D19-D20</f>
        <v>252388510.13173532</v>
      </c>
      <c r="E21" s="43">
        <f t="shared" si="10"/>
        <v>984251221.67915154</v>
      </c>
      <c r="F21" s="44">
        <f t="shared" si="10"/>
        <v>149437449.87406695</v>
      </c>
      <c r="G21" s="42">
        <f t="shared" si="10"/>
        <v>529530451.16998911</v>
      </c>
      <c r="H21" s="45">
        <f t="shared" si="10"/>
        <v>529530451.16998911</v>
      </c>
      <c r="I21" s="46">
        <f t="shared" si="10"/>
        <v>922431147.97403479</v>
      </c>
      <c r="J21" s="47">
        <f t="shared" si="10"/>
        <v>685104300.98265636</v>
      </c>
      <c r="K21" s="42">
        <f t="shared" si="10"/>
        <v>900865441.86635864</v>
      </c>
      <c r="L21" s="43">
        <f t="shared" si="10"/>
        <v>1038509197.9604604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377159841.14378107</v>
      </c>
      <c r="D29" s="24">
        <f t="shared" ref="D29:L29" si="11">D35*D36</f>
        <v>654637551.13173532</v>
      </c>
      <c r="E29" s="24">
        <f t="shared" si="11"/>
        <v>1024343020.6791515</v>
      </c>
      <c r="F29" s="24">
        <f t="shared" si="11"/>
        <v>404116068.87406695</v>
      </c>
      <c r="G29" s="24">
        <f t="shared" si="11"/>
        <v>406414138.16998911</v>
      </c>
      <c r="H29" s="24">
        <f t="shared" si="11"/>
        <v>406414138.16998911</v>
      </c>
      <c r="I29" s="24">
        <f t="shared" si="11"/>
        <v>595195093.97403479</v>
      </c>
      <c r="J29" s="24">
        <f t="shared" si="11"/>
        <v>512273775.98265636</v>
      </c>
      <c r="K29" s="24">
        <f t="shared" si="11"/>
        <v>638213678.86635864</v>
      </c>
      <c r="L29" s="24">
        <f t="shared" si="11"/>
        <v>758334120.96046042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342475770</v>
      </c>
      <c r="D31" s="24">
        <v>246474295</v>
      </c>
      <c r="E31" s="24">
        <v>269395917</v>
      </c>
      <c r="F31" s="24">
        <v>367200000</v>
      </c>
      <c r="G31" s="24">
        <v>367200000</v>
      </c>
      <c r="H31" s="24">
        <v>367200000</v>
      </c>
      <c r="I31" s="24">
        <v>141867956</v>
      </c>
      <c r="J31" s="24">
        <v>335130458</v>
      </c>
      <c r="K31" s="24">
        <v>375346113</v>
      </c>
      <c r="L31" s="24">
        <v>420387646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34684071.143781066</v>
      </c>
      <c r="D32" s="54">
        <f t="shared" si="12"/>
        <v>408163256.13173532</v>
      </c>
      <c r="E32" s="54">
        <f t="shared" si="12"/>
        <v>754947103.67915154</v>
      </c>
      <c r="F32" s="54">
        <f t="shared" si="12"/>
        <v>36916068.874066949</v>
      </c>
      <c r="G32" s="54">
        <f t="shared" si="12"/>
        <v>39214138.169989109</v>
      </c>
      <c r="H32" s="54">
        <f t="shared" si="12"/>
        <v>39214138.169989109</v>
      </c>
      <c r="I32" s="54">
        <f>+I29-I31</f>
        <v>453327137.97403479</v>
      </c>
      <c r="J32" s="54">
        <f t="shared" ref="J32:L32" si="13">+J29-J31</f>
        <v>177143317.98265636</v>
      </c>
      <c r="K32" s="54">
        <f t="shared" si="13"/>
        <v>262867565.86635864</v>
      </c>
      <c r="L32" s="54">
        <f t="shared" si="13"/>
        <v>337946474.96046042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334129436</v>
      </c>
      <c r="D35" s="24">
        <v>404495880</v>
      </c>
      <c r="E35" s="24">
        <v>378556144</v>
      </c>
      <c r="F35" s="24">
        <v>433675922</v>
      </c>
      <c r="G35" s="24">
        <v>433675922</v>
      </c>
      <c r="H35" s="24">
        <v>433675922</v>
      </c>
      <c r="I35" s="24">
        <v>441965754</v>
      </c>
      <c r="J35" s="24">
        <v>549181754</v>
      </c>
      <c r="K35" s="24">
        <v>681984760</v>
      </c>
      <c r="L35" s="24">
        <v>809401419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1.1287836404326288</v>
      </c>
      <c r="D36" s="56">
        <f t="shared" si="14"/>
        <v>1.6184035079213548</v>
      </c>
      <c r="E36" s="56">
        <f t="shared" si="14"/>
        <v>2.7059210025109288</v>
      </c>
      <c r="F36" s="56">
        <f t="shared" si="14"/>
        <v>0.93183884180239762</v>
      </c>
      <c r="G36" s="56">
        <f t="shared" si="14"/>
        <v>0.93713788926928043</v>
      </c>
      <c r="H36" s="56">
        <f t="shared" si="14"/>
        <v>0.93713788926928043</v>
      </c>
      <c r="I36" s="56">
        <f>IF(ISERROR(I74/I73),0,(I74/I73))</f>
        <v>1.3466995770311081</v>
      </c>
      <c r="J36" s="56">
        <f t="shared" ref="J36:L36" si="15">IF(ISERROR(J74/J73),0,(J74/J73))</f>
        <v>0.93279460260920533</v>
      </c>
      <c r="K36" s="56">
        <f t="shared" si="15"/>
        <v>0.93581809491807211</v>
      </c>
      <c r="L36" s="56">
        <f t="shared" si="15"/>
        <v>0.93690732825421497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25851738</v>
      </c>
      <c r="D54" s="24">
        <v>28144553</v>
      </c>
      <c r="E54" s="24">
        <v>30625309</v>
      </c>
      <c r="F54" s="24">
        <v>0</v>
      </c>
      <c r="G54" s="24">
        <v>0</v>
      </c>
      <c r="H54" s="24">
        <v>0</v>
      </c>
      <c r="I54" s="24">
        <v>30629796</v>
      </c>
      <c r="J54" s="24">
        <v>33381587</v>
      </c>
      <c r="K54" s="24">
        <v>36385930</v>
      </c>
      <c r="L54" s="24">
        <v>39660663</v>
      </c>
    </row>
    <row r="55" spans="1:12" ht="13.5" x14ac:dyDescent="0.25">
      <c r="A55" s="50" t="s">
        <v>49</v>
      </c>
      <c r="B55" s="50" t="s">
        <v>19</v>
      </c>
      <c r="C55" s="24">
        <v>100073666</v>
      </c>
      <c r="D55" s="24">
        <v>100073666</v>
      </c>
      <c r="E55" s="24">
        <v>100073666</v>
      </c>
      <c r="F55" s="24">
        <v>65628645</v>
      </c>
      <c r="G55" s="24">
        <v>91285931</v>
      </c>
      <c r="H55" s="24">
        <v>91285931</v>
      </c>
      <c r="I55" s="24">
        <v>100073666</v>
      </c>
      <c r="J55" s="24">
        <v>101786344</v>
      </c>
      <c r="K55" s="24">
        <v>71890000</v>
      </c>
      <c r="L55" s="24">
        <v>69700000</v>
      </c>
    </row>
    <row r="56" spans="1:12" ht="13.5" x14ac:dyDescent="0.25">
      <c r="A56" s="50" t="s">
        <v>50</v>
      </c>
      <c r="B56" s="50" t="s">
        <v>19</v>
      </c>
      <c r="C56" s="24">
        <v>5887983</v>
      </c>
      <c r="D56" s="24">
        <v>5887983</v>
      </c>
      <c r="E56" s="24">
        <v>5887983</v>
      </c>
      <c r="F56" s="24">
        <v>0</v>
      </c>
      <c r="G56" s="24">
        <v>0</v>
      </c>
      <c r="H56" s="24">
        <v>0</v>
      </c>
      <c r="I56" s="24">
        <v>5887983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131813387</v>
      </c>
      <c r="D67" s="54">
        <f t="shared" ref="D67:L67" si="18">SUM(D54:D66)</f>
        <v>134106202</v>
      </c>
      <c r="E67" s="54">
        <f t="shared" si="18"/>
        <v>136586958</v>
      </c>
      <c r="F67" s="54">
        <f t="shared" si="18"/>
        <v>65628645</v>
      </c>
      <c r="G67" s="54">
        <f t="shared" si="18"/>
        <v>91285931</v>
      </c>
      <c r="H67" s="54">
        <f t="shared" si="18"/>
        <v>91285931</v>
      </c>
      <c r="I67" s="54">
        <f t="shared" si="18"/>
        <v>136591445</v>
      </c>
      <c r="J67" s="54">
        <f t="shared" si="18"/>
        <v>135167931</v>
      </c>
      <c r="K67" s="54">
        <f t="shared" si="18"/>
        <v>108275930</v>
      </c>
      <c r="L67" s="54">
        <f t="shared" si="18"/>
        <v>109360663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2143194866</v>
      </c>
      <c r="D73" s="24">
        <v>2401677560</v>
      </c>
      <c r="E73" s="24">
        <v>2484951184</v>
      </c>
      <c r="F73" s="24">
        <v>2661689088</v>
      </c>
      <c r="G73" s="24">
        <v>2730340932</v>
      </c>
      <c r="H73" s="24">
        <v>2730340932</v>
      </c>
      <c r="I73" s="24">
        <v>2666448341</v>
      </c>
      <c r="J73" s="24">
        <v>2979412648</v>
      </c>
      <c r="K73" s="24">
        <v>3235593782</v>
      </c>
      <c r="L73" s="24">
        <v>3477028519</v>
      </c>
    </row>
    <row r="74" spans="1:12" ht="13.5" hidden="1" x14ac:dyDescent="0.25">
      <c r="A74" s="50" t="s">
        <v>59</v>
      </c>
      <c r="B74" s="50" t="s">
        <v>19</v>
      </c>
      <c r="C74" s="24">
        <v>2419203303</v>
      </c>
      <c r="D74" s="24">
        <v>3886883388</v>
      </c>
      <c r="E74" s="24">
        <v>6724081599</v>
      </c>
      <c r="F74" s="24">
        <v>2480265277</v>
      </c>
      <c r="G74" s="24">
        <v>2558705938</v>
      </c>
      <c r="H74" s="24">
        <v>2558705938</v>
      </c>
      <c r="I74" s="24">
        <v>3590904853</v>
      </c>
      <c r="J74" s="24">
        <v>2779180037</v>
      </c>
      <c r="K74" s="24">
        <v>3027927209</v>
      </c>
      <c r="L74" s="24">
        <v>3257653500</v>
      </c>
    </row>
    <row r="75" spans="1:12" ht="13.5" hidden="1" x14ac:dyDescent="0.25">
      <c r="A75" s="50" t="s">
        <v>60</v>
      </c>
      <c r="B75" s="50" t="s">
        <v>19</v>
      </c>
      <c r="C75" s="24">
        <v>138741650</v>
      </c>
      <c r="D75" s="24">
        <v>229883612</v>
      </c>
      <c r="E75" s="24">
        <v>445270434</v>
      </c>
      <c r="F75" s="24">
        <v>296062921</v>
      </c>
      <c r="G75" s="24">
        <v>699515139</v>
      </c>
      <c r="H75" s="24">
        <v>699515139</v>
      </c>
      <c r="I75" s="24">
        <v>697558432</v>
      </c>
      <c r="J75" s="24">
        <v>728543481</v>
      </c>
      <c r="K75" s="24">
        <v>834198521</v>
      </c>
      <c r="L75" s="24">
        <v>900443316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2817255346</v>
      </c>
      <c r="D5" s="20">
        <v>1533578360</v>
      </c>
      <c r="E5" s="21">
        <v>2702229287</v>
      </c>
      <c r="F5" s="22">
        <v>428556615</v>
      </c>
      <c r="G5" s="20">
        <v>621473443</v>
      </c>
      <c r="H5" s="23">
        <v>621473443</v>
      </c>
      <c r="I5" s="24">
        <v>2106410428</v>
      </c>
      <c r="J5" s="22">
        <v>529940743</v>
      </c>
      <c r="K5" s="20">
        <v>521868068</v>
      </c>
      <c r="L5" s="23">
        <v>669827217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-2483171955</v>
      </c>
      <c r="D6" s="20">
        <f t="shared" si="0"/>
        <v>-1090178205</v>
      </c>
      <c r="E6" s="23">
        <f t="shared" si="0"/>
        <v>-2121928087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-1438788400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334083391</v>
      </c>
      <c r="D8" s="30">
        <f t="shared" si="2"/>
        <v>443400155</v>
      </c>
      <c r="E8" s="31">
        <f t="shared" si="2"/>
        <v>580301200</v>
      </c>
      <c r="F8" s="32">
        <f t="shared" si="2"/>
        <v>428556615</v>
      </c>
      <c r="G8" s="30">
        <f t="shared" si="2"/>
        <v>621473443</v>
      </c>
      <c r="H8" s="31">
        <f t="shared" si="2"/>
        <v>621473443</v>
      </c>
      <c r="I8" s="33">
        <f>SUM(I5:I7)</f>
        <v>667622028</v>
      </c>
      <c r="J8" s="32">
        <f t="shared" ref="J8:L8" si="3">SUM(J5:J7)</f>
        <v>529940743</v>
      </c>
      <c r="K8" s="30">
        <f t="shared" si="3"/>
        <v>521868068</v>
      </c>
      <c r="L8" s="31">
        <f t="shared" si="3"/>
        <v>669827217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15503576</v>
      </c>
      <c r="D11" s="20">
        <v>24931261</v>
      </c>
      <c r="E11" s="23">
        <v>33390904</v>
      </c>
      <c r="F11" s="26">
        <v>6113106</v>
      </c>
      <c r="G11" s="20">
        <v>21331570</v>
      </c>
      <c r="H11" s="23">
        <v>21331570</v>
      </c>
      <c r="I11" s="27">
        <v>62492050</v>
      </c>
      <c r="J11" s="26">
        <v>21331570</v>
      </c>
      <c r="K11" s="20">
        <v>21331570</v>
      </c>
      <c r="L11" s="23">
        <v>20822570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-161263474</v>
      </c>
      <c r="D13" s="20">
        <v>-18651439</v>
      </c>
      <c r="E13" s="23">
        <v>-12014196</v>
      </c>
      <c r="F13" s="26">
        <v>-13886161</v>
      </c>
      <c r="G13" s="20">
        <v>-6985363</v>
      </c>
      <c r="H13" s="23">
        <v>-6985363</v>
      </c>
      <c r="I13" s="27">
        <v>-14419577</v>
      </c>
      <c r="J13" s="26">
        <v>-1201503</v>
      </c>
      <c r="K13" s="20">
        <v>5194791</v>
      </c>
      <c r="L13" s="23">
        <v>12270412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64009839.279721379</v>
      </c>
      <c r="D14" s="20">
        <f t="shared" si="4"/>
        <v>-63624491.141881585</v>
      </c>
      <c r="E14" s="23">
        <f t="shared" si="4"/>
        <v>-63159300.225524366</v>
      </c>
      <c r="F14" s="26">
        <f t="shared" si="4"/>
        <v>-83782253.299627721</v>
      </c>
      <c r="G14" s="20">
        <f t="shared" si="4"/>
        <v>13956756.170158505</v>
      </c>
      <c r="H14" s="23">
        <f t="shared" si="4"/>
        <v>13956756.170158505</v>
      </c>
      <c r="I14" s="27">
        <f>-I32</f>
        <v>-477825633.22834027</v>
      </c>
      <c r="J14" s="26">
        <f t="shared" ref="J14:L14" si="5">-J32</f>
        <v>-21243214.444236338</v>
      </c>
      <c r="K14" s="20">
        <f t="shared" si="5"/>
        <v>-60893801.572852731</v>
      </c>
      <c r="L14" s="23">
        <f t="shared" si="5"/>
        <v>7989488.8150207996</v>
      </c>
    </row>
    <row r="15" spans="1:12" ht="13.5" x14ac:dyDescent="0.25">
      <c r="A15" s="18" t="s">
        <v>32</v>
      </c>
      <c r="B15" s="19" t="s">
        <v>19</v>
      </c>
      <c r="C15" s="35">
        <v>56471347</v>
      </c>
      <c r="D15" s="35">
        <v>59586346</v>
      </c>
      <c r="E15" s="36">
        <v>58283915</v>
      </c>
      <c r="F15" s="39">
        <v>74460586</v>
      </c>
      <c r="G15" s="35">
        <v>58198189</v>
      </c>
      <c r="H15" s="36">
        <v>58198189</v>
      </c>
      <c r="I15" s="38">
        <v>43856189</v>
      </c>
      <c r="J15" s="39">
        <v>59899365</v>
      </c>
      <c r="K15" s="35">
        <v>61634565</v>
      </c>
      <c r="L15" s="36">
        <v>72414961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162490630</v>
      </c>
      <c r="D17" s="20">
        <v>171886856</v>
      </c>
      <c r="E17" s="23">
        <v>171886856</v>
      </c>
      <c r="F17" s="26">
        <v>186711771</v>
      </c>
      <c r="G17" s="20">
        <v>319501803</v>
      </c>
      <c r="H17" s="23">
        <v>319501803</v>
      </c>
      <c r="I17" s="27">
        <v>171886856</v>
      </c>
      <c r="J17" s="26">
        <v>44707036</v>
      </c>
      <c r="K17" s="20">
        <v>-182001260</v>
      </c>
      <c r="L17" s="23">
        <v>44707036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137211918.27972138</v>
      </c>
      <c r="D18" s="30">
        <f t="shared" si="6"/>
        <v>174128532.85811841</v>
      </c>
      <c r="E18" s="31">
        <f t="shared" si="6"/>
        <v>188388178.77447563</v>
      </c>
      <c r="F18" s="32">
        <f t="shared" si="6"/>
        <v>169617048.70037228</v>
      </c>
      <c r="G18" s="30">
        <f t="shared" si="6"/>
        <v>406002955.17015851</v>
      </c>
      <c r="H18" s="31">
        <f t="shared" si="6"/>
        <v>406002955.17015851</v>
      </c>
      <c r="I18" s="33">
        <f>SUM(I11:I17)</f>
        <v>-214010115.22834027</v>
      </c>
      <c r="J18" s="32">
        <f t="shared" ref="J18:L18" si="7">SUM(J11:J17)</f>
        <v>103493253.55576366</v>
      </c>
      <c r="K18" s="30">
        <f t="shared" si="7"/>
        <v>-154734135.57285273</v>
      </c>
      <c r="L18" s="31">
        <f t="shared" si="7"/>
        <v>158204467.8150208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196871472.72027862</v>
      </c>
      <c r="D19" s="42">
        <f t="shared" si="8"/>
        <v>269271622.14188159</v>
      </c>
      <c r="E19" s="43">
        <f t="shared" si="8"/>
        <v>391913021.22552437</v>
      </c>
      <c r="F19" s="44">
        <f t="shared" si="8"/>
        <v>258939566.29962772</v>
      </c>
      <c r="G19" s="42">
        <f t="shared" si="8"/>
        <v>215470487.82984149</v>
      </c>
      <c r="H19" s="45">
        <f t="shared" si="8"/>
        <v>215470487.82984149</v>
      </c>
      <c r="I19" s="46">
        <f>+I8-I18</f>
        <v>881632143.22834027</v>
      </c>
      <c r="J19" s="47">
        <f t="shared" ref="J19:L19" si="9">+J8-J18</f>
        <v>426447489.44423634</v>
      </c>
      <c r="K19" s="42">
        <f t="shared" si="9"/>
        <v>676602203.57285273</v>
      </c>
      <c r="L19" s="43">
        <f t="shared" si="9"/>
        <v>511622749.1849792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196871472.72027862</v>
      </c>
      <c r="D21" s="42">
        <f t="shared" ref="D21:L21" si="10">+D19-D20</f>
        <v>269271622.14188159</v>
      </c>
      <c r="E21" s="43">
        <f t="shared" si="10"/>
        <v>391913021.22552437</v>
      </c>
      <c r="F21" s="44">
        <f t="shared" si="10"/>
        <v>258939566.29962772</v>
      </c>
      <c r="G21" s="42">
        <f t="shared" si="10"/>
        <v>215470487.82984149</v>
      </c>
      <c r="H21" s="45">
        <f t="shared" si="10"/>
        <v>215470487.82984149</v>
      </c>
      <c r="I21" s="46">
        <f t="shared" si="10"/>
        <v>881632143.22834027</v>
      </c>
      <c r="J21" s="47">
        <f t="shared" si="10"/>
        <v>426447489.44423634</v>
      </c>
      <c r="K21" s="42">
        <f t="shared" si="10"/>
        <v>676602203.57285273</v>
      </c>
      <c r="L21" s="43">
        <f t="shared" si="10"/>
        <v>511622749.1849792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372747245.72027862</v>
      </c>
      <c r="D29" s="24">
        <f t="shared" ref="D29:L29" si="11">D35*D36</f>
        <v>336374718.14188159</v>
      </c>
      <c r="E29" s="24">
        <f t="shared" si="11"/>
        <v>387113533.22552437</v>
      </c>
      <c r="F29" s="24">
        <f t="shared" si="11"/>
        <v>362256793.29962772</v>
      </c>
      <c r="G29" s="24">
        <f t="shared" si="11"/>
        <v>308522187.82984149</v>
      </c>
      <c r="H29" s="24">
        <f t="shared" si="11"/>
        <v>308522187.82984149</v>
      </c>
      <c r="I29" s="24">
        <f t="shared" si="11"/>
        <v>666365800.22834027</v>
      </c>
      <c r="J29" s="24">
        <f t="shared" si="11"/>
        <v>329533058.44423634</v>
      </c>
      <c r="K29" s="24">
        <f t="shared" si="11"/>
        <v>354710763.57285273</v>
      </c>
      <c r="L29" s="24">
        <f t="shared" si="11"/>
        <v>262054641.1849792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436757085</v>
      </c>
      <c r="D31" s="24">
        <v>272750227</v>
      </c>
      <c r="E31" s="24">
        <v>323954233</v>
      </c>
      <c r="F31" s="24">
        <v>278474540</v>
      </c>
      <c r="G31" s="24">
        <v>322478944</v>
      </c>
      <c r="H31" s="24">
        <v>322478944</v>
      </c>
      <c r="I31" s="24">
        <v>188540167</v>
      </c>
      <c r="J31" s="24">
        <v>308289844</v>
      </c>
      <c r="K31" s="24">
        <v>293816962</v>
      </c>
      <c r="L31" s="24">
        <v>270044130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-64009839.279721379</v>
      </c>
      <c r="D32" s="54">
        <f t="shared" si="12"/>
        <v>63624491.141881585</v>
      </c>
      <c r="E32" s="54">
        <f t="shared" si="12"/>
        <v>63159300.225524366</v>
      </c>
      <c r="F32" s="54">
        <f t="shared" si="12"/>
        <v>83782253.299627721</v>
      </c>
      <c r="G32" s="54">
        <f t="shared" si="12"/>
        <v>-13956756.170158505</v>
      </c>
      <c r="H32" s="54">
        <f t="shared" si="12"/>
        <v>-13956756.170158505</v>
      </c>
      <c r="I32" s="54">
        <f>+I29-I31</f>
        <v>477825633.22834027</v>
      </c>
      <c r="J32" s="54">
        <f t="shared" ref="J32:L32" si="13">+J29-J31</f>
        <v>21243214.444236338</v>
      </c>
      <c r="K32" s="54">
        <f t="shared" si="13"/>
        <v>60893801.572852731</v>
      </c>
      <c r="L32" s="54">
        <f t="shared" si="13"/>
        <v>-7989488.8150207996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237348175</v>
      </c>
      <c r="D35" s="24">
        <v>261678290</v>
      </c>
      <c r="E35" s="24">
        <v>317414356</v>
      </c>
      <c r="F35" s="24">
        <v>339332291</v>
      </c>
      <c r="G35" s="24">
        <v>290489574</v>
      </c>
      <c r="H35" s="24">
        <v>290489574</v>
      </c>
      <c r="I35" s="24">
        <v>532727629</v>
      </c>
      <c r="J35" s="24">
        <v>315232103</v>
      </c>
      <c r="K35" s="24">
        <v>339298336</v>
      </c>
      <c r="L35" s="24">
        <v>250758086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1.570466028315906</v>
      </c>
      <c r="D36" s="56">
        <f t="shared" si="14"/>
        <v>1.2854513767339337</v>
      </c>
      <c r="E36" s="56">
        <f t="shared" si="14"/>
        <v>1.2195841993533663</v>
      </c>
      <c r="F36" s="56">
        <f t="shared" si="14"/>
        <v>1.0675576799133086</v>
      </c>
      <c r="G36" s="56">
        <f t="shared" si="14"/>
        <v>1.062076630088767</v>
      </c>
      <c r="H36" s="56">
        <f t="shared" si="14"/>
        <v>1.062076630088767</v>
      </c>
      <c r="I36" s="56">
        <f>IF(ISERROR(I74/I73),0,(I74/I73))</f>
        <v>1.2508564676459464</v>
      </c>
      <c r="J36" s="56">
        <f t="shared" ref="J36:L36" si="15">IF(ISERROR(J74/J73),0,(J74/J73))</f>
        <v>1.0453664309825588</v>
      </c>
      <c r="K36" s="56">
        <f t="shared" si="15"/>
        <v>1.0454244124935901</v>
      </c>
      <c r="L36" s="56">
        <f t="shared" si="15"/>
        <v>1.0450496148107431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9396229</v>
      </c>
      <c r="E54" s="24">
        <v>9396229</v>
      </c>
      <c r="F54" s="24">
        <v>0</v>
      </c>
      <c r="G54" s="24">
        <v>9396229</v>
      </c>
      <c r="H54" s="24">
        <v>9396229</v>
      </c>
      <c r="I54" s="24">
        <v>9396229</v>
      </c>
      <c r="J54" s="24">
        <v>9396229</v>
      </c>
      <c r="K54" s="24">
        <v>9396229</v>
      </c>
      <c r="L54" s="24">
        <v>9396229</v>
      </c>
    </row>
    <row r="55" spans="1:12" ht="13.5" x14ac:dyDescent="0.25">
      <c r="A55" s="50" t="s">
        <v>49</v>
      </c>
      <c r="B55" s="50" t="s">
        <v>19</v>
      </c>
      <c r="C55" s="24">
        <v>152605136</v>
      </c>
      <c r="D55" s="24">
        <v>-58580210</v>
      </c>
      <c r="E55" s="24">
        <v>-58580210</v>
      </c>
      <c r="F55" s="24">
        <v>176826279</v>
      </c>
      <c r="G55" s="24">
        <v>89034737</v>
      </c>
      <c r="H55" s="24">
        <v>89034737</v>
      </c>
      <c r="I55" s="24">
        <v>-58580210</v>
      </c>
      <c r="J55" s="24">
        <v>-185760030</v>
      </c>
      <c r="K55" s="24">
        <v>-412468326</v>
      </c>
      <c r="L55" s="24">
        <v>-185760030</v>
      </c>
    </row>
    <row r="56" spans="1:12" ht="13.5" x14ac:dyDescent="0.25">
      <c r="A56" s="50" t="s">
        <v>50</v>
      </c>
      <c r="B56" s="50" t="s">
        <v>19</v>
      </c>
      <c r="C56" s="24">
        <v>9885492</v>
      </c>
      <c r="D56" s="24">
        <v>9885492</v>
      </c>
      <c r="E56" s="24">
        <v>9885492</v>
      </c>
      <c r="F56" s="24">
        <v>9885492</v>
      </c>
      <c r="G56" s="24">
        <v>9885492</v>
      </c>
      <c r="H56" s="24">
        <v>9885492</v>
      </c>
      <c r="I56" s="24">
        <v>9885492</v>
      </c>
      <c r="J56" s="24">
        <v>9885492</v>
      </c>
      <c r="K56" s="24">
        <v>9885492</v>
      </c>
      <c r="L56" s="24">
        <v>9885492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</v>
      </c>
      <c r="D62" s="24">
        <v>211185345</v>
      </c>
      <c r="E62" s="24">
        <v>211185345</v>
      </c>
      <c r="F62" s="24">
        <v>0</v>
      </c>
      <c r="G62" s="24">
        <v>211185345</v>
      </c>
      <c r="H62" s="24">
        <v>211185345</v>
      </c>
      <c r="I62" s="24">
        <v>211185345</v>
      </c>
      <c r="J62" s="24">
        <v>211185345</v>
      </c>
      <c r="K62" s="24">
        <v>211185345</v>
      </c>
      <c r="L62" s="24">
        <v>211185345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162490630</v>
      </c>
      <c r="D67" s="54">
        <f t="shared" ref="D67:L67" si="18">SUM(D54:D66)</f>
        <v>171886856</v>
      </c>
      <c r="E67" s="54">
        <f t="shared" si="18"/>
        <v>171886856</v>
      </c>
      <c r="F67" s="54">
        <f t="shared" si="18"/>
        <v>186711771</v>
      </c>
      <c r="G67" s="54">
        <f t="shared" si="18"/>
        <v>319501803</v>
      </c>
      <c r="H67" s="54">
        <f t="shared" si="18"/>
        <v>319501803</v>
      </c>
      <c r="I67" s="54">
        <f t="shared" si="18"/>
        <v>171886856</v>
      </c>
      <c r="J67" s="54">
        <f t="shared" si="18"/>
        <v>44707036</v>
      </c>
      <c r="K67" s="54">
        <f t="shared" si="18"/>
        <v>-182001260</v>
      </c>
      <c r="L67" s="54">
        <f t="shared" si="18"/>
        <v>44707036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1489618026</v>
      </c>
      <c r="D73" s="24">
        <v>1709408000</v>
      </c>
      <c r="E73" s="24">
        <v>1815172117</v>
      </c>
      <c r="F73" s="24">
        <v>1973514842</v>
      </c>
      <c r="G73" s="24">
        <v>2017299712</v>
      </c>
      <c r="H73" s="24">
        <v>2017299712</v>
      </c>
      <c r="I73" s="24">
        <v>1994096926</v>
      </c>
      <c r="J73" s="24">
        <v>2207103134</v>
      </c>
      <c r="K73" s="24">
        <v>2387728119</v>
      </c>
      <c r="L73" s="24">
        <v>2588040508</v>
      </c>
    </row>
    <row r="74" spans="1:12" ht="13.5" hidden="1" x14ac:dyDescent="0.25">
      <c r="A74" s="50" t="s">
        <v>59</v>
      </c>
      <c r="B74" s="50" t="s">
        <v>19</v>
      </c>
      <c r="C74" s="24">
        <v>2339394505</v>
      </c>
      <c r="D74" s="24">
        <v>2197360867</v>
      </c>
      <c r="E74" s="24">
        <v>2213755233</v>
      </c>
      <c r="F74" s="24">
        <v>2106840926</v>
      </c>
      <c r="G74" s="24">
        <v>2142526880</v>
      </c>
      <c r="H74" s="24">
        <v>2142526880</v>
      </c>
      <c r="I74" s="24">
        <v>2494329037</v>
      </c>
      <c r="J74" s="24">
        <v>2307231526</v>
      </c>
      <c r="K74" s="24">
        <v>2496189266</v>
      </c>
      <c r="L74" s="24">
        <v>2704630736</v>
      </c>
    </row>
    <row r="75" spans="1:12" ht="13.5" hidden="1" x14ac:dyDescent="0.25">
      <c r="A75" s="50" t="s">
        <v>60</v>
      </c>
      <c r="B75" s="50" t="s">
        <v>19</v>
      </c>
      <c r="C75" s="24">
        <v>334083391</v>
      </c>
      <c r="D75" s="24">
        <v>443400155</v>
      </c>
      <c r="E75" s="24">
        <v>580301200</v>
      </c>
      <c r="F75" s="24">
        <v>428556615</v>
      </c>
      <c r="G75" s="24">
        <v>621473443</v>
      </c>
      <c r="H75" s="24">
        <v>621473443</v>
      </c>
      <c r="I75" s="24">
        <v>667622028</v>
      </c>
      <c r="J75" s="24">
        <v>529940743</v>
      </c>
      <c r="K75" s="24">
        <v>521868068</v>
      </c>
      <c r="L75" s="24">
        <v>669827217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-165431632</v>
      </c>
      <c r="D5" s="20">
        <v>112023653</v>
      </c>
      <c r="E5" s="21">
        <v>1261461460</v>
      </c>
      <c r="F5" s="22">
        <v>-120413367</v>
      </c>
      <c r="G5" s="20">
        <v>-180256140</v>
      </c>
      <c r="H5" s="23">
        <v>-180256140</v>
      </c>
      <c r="I5" s="24">
        <v>537591603</v>
      </c>
      <c r="J5" s="22">
        <v>65082177</v>
      </c>
      <c r="K5" s="20">
        <v>32154081</v>
      </c>
      <c r="L5" s="23">
        <v>55547664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254779281</v>
      </c>
      <c r="D6" s="20">
        <f t="shared" si="0"/>
        <v>70673872</v>
      </c>
      <c r="E6" s="23">
        <f t="shared" si="0"/>
        <v>-1102475737</v>
      </c>
      <c r="F6" s="22">
        <f t="shared" si="0"/>
        <v>-3697844</v>
      </c>
      <c r="G6" s="20">
        <f t="shared" si="0"/>
        <v>2893281</v>
      </c>
      <c r="H6" s="23">
        <f t="shared" si="0"/>
        <v>2893281</v>
      </c>
      <c r="I6" s="25">
        <f>+I75-I5</f>
        <v>-340918773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101414454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190762103</v>
      </c>
      <c r="D8" s="30">
        <f t="shared" si="2"/>
        <v>182697525</v>
      </c>
      <c r="E8" s="31">
        <f t="shared" si="2"/>
        <v>158985723</v>
      </c>
      <c r="F8" s="32">
        <f t="shared" si="2"/>
        <v>-124111211</v>
      </c>
      <c r="G8" s="30">
        <f t="shared" si="2"/>
        <v>-177362859</v>
      </c>
      <c r="H8" s="31">
        <f t="shared" si="2"/>
        <v>-177362859</v>
      </c>
      <c r="I8" s="33">
        <f>SUM(I5:I7)</f>
        <v>196672830</v>
      </c>
      <c r="J8" s="32">
        <f t="shared" ref="J8:L8" si="3">SUM(J5:J7)</f>
        <v>65082177</v>
      </c>
      <c r="K8" s="30">
        <f t="shared" si="3"/>
        <v>32154081</v>
      </c>
      <c r="L8" s="31">
        <f t="shared" si="3"/>
        <v>55547664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4195613</v>
      </c>
      <c r="D11" s="20">
        <v>4227344</v>
      </c>
      <c r="E11" s="23">
        <v>16423059</v>
      </c>
      <c r="F11" s="26">
        <v>0</v>
      </c>
      <c r="G11" s="20">
        <v>-47509220</v>
      </c>
      <c r="H11" s="23">
        <v>-47509220</v>
      </c>
      <c r="I11" s="27">
        <v>118626486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11221155</v>
      </c>
      <c r="D13" s="20">
        <v>-3774625</v>
      </c>
      <c r="E13" s="23">
        <v>-6815834</v>
      </c>
      <c r="F13" s="26">
        <v>0</v>
      </c>
      <c r="G13" s="20">
        <v>0</v>
      </c>
      <c r="H13" s="23">
        <v>0</v>
      </c>
      <c r="I13" s="27">
        <v>5997283</v>
      </c>
      <c r="J13" s="26">
        <v>-6083971</v>
      </c>
      <c r="K13" s="20">
        <v>-6175230</v>
      </c>
      <c r="L13" s="23">
        <v>-6483992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-24897441.228556037</v>
      </c>
      <c r="D14" s="20">
        <f t="shared" si="4"/>
        <v>63175286.581787154</v>
      </c>
      <c r="E14" s="23">
        <f t="shared" si="4"/>
        <v>-45733968.646523923</v>
      </c>
      <c r="F14" s="26">
        <f t="shared" si="4"/>
        <v>-20353144.474310778</v>
      </c>
      <c r="G14" s="20">
        <f t="shared" si="4"/>
        <v>47584390.72007899</v>
      </c>
      <c r="H14" s="23">
        <f t="shared" si="4"/>
        <v>47584390.72007899</v>
      </c>
      <c r="I14" s="27">
        <f>-I32</f>
        <v>-137841035.09660482</v>
      </c>
      <c r="J14" s="26">
        <f t="shared" ref="J14:L14" si="5">-J32</f>
        <v>-114313144.85001498</v>
      </c>
      <c r="K14" s="20">
        <f t="shared" si="5"/>
        <v>-219688600.81637657</v>
      </c>
      <c r="L14" s="23">
        <f t="shared" si="5"/>
        <v>-339086529.9665451</v>
      </c>
    </row>
    <row r="15" spans="1:12" ht="13.5" x14ac:dyDescent="0.25">
      <c r="A15" s="18" t="s">
        <v>32</v>
      </c>
      <c r="B15" s="19" t="s">
        <v>19</v>
      </c>
      <c r="C15" s="35">
        <v>31171686</v>
      </c>
      <c r="D15" s="35">
        <v>51259426</v>
      </c>
      <c r="E15" s="36">
        <v>50631321</v>
      </c>
      <c r="F15" s="39">
        <v>-17500037</v>
      </c>
      <c r="G15" s="35">
        <v>-17500037</v>
      </c>
      <c r="H15" s="36">
        <v>-17500037</v>
      </c>
      <c r="I15" s="38">
        <v>50631321</v>
      </c>
      <c r="J15" s="39">
        <v>53632424</v>
      </c>
      <c r="K15" s="35">
        <v>56850369</v>
      </c>
      <c r="L15" s="36">
        <v>60261391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19220751</v>
      </c>
      <c r="D17" s="20">
        <v>36788721</v>
      </c>
      <c r="E17" s="23">
        <v>-8717879</v>
      </c>
      <c r="F17" s="26">
        <v>0</v>
      </c>
      <c r="G17" s="20">
        <v>0</v>
      </c>
      <c r="H17" s="23">
        <v>0</v>
      </c>
      <c r="I17" s="27">
        <v>-12383480</v>
      </c>
      <c r="J17" s="26">
        <v>53864645</v>
      </c>
      <c r="K17" s="20">
        <v>53864645</v>
      </c>
      <c r="L17" s="23">
        <v>53864645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40911763.771443963</v>
      </c>
      <c r="D18" s="30">
        <f t="shared" si="6"/>
        <v>151676152.58178717</v>
      </c>
      <c r="E18" s="31">
        <f t="shared" si="6"/>
        <v>5786698.3534760773</v>
      </c>
      <c r="F18" s="32">
        <f t="shared" si="6"/>
        <v>-37853181.474310778</v>
      </c>
      <c r="G18" s="30">
        <f t="shared" si="6"/>
        <v>-17424866.27992101</v>
      </c>
      <c r="H18" s="31">
        <f t="shared" si="6"/>
        <v>-17424866.27992101</v>
      </c>
      <c r="I18" s="33">
        <f>SUM(I11:I17)</f>
        <v>25030574.903395176</v>
      </c>
      <c r="J18" s="32">
        <f t="shared" ref="J18:L18" si="7">SUM(J11:J17)</f>
        <v>-12900046.850014985</v>
      </c>
      <c r="K18" s="30">
        <f t="shared" si="7"/>
        <v>-115148816.81637657</v>
      </c>
      <c r="L18" s="31">
        <f t="shared" si="7"/>
        <v>-231444485.9665451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149850339.22855604</v>
      </c>
      <c r="D19" s="42">
        <f t="shared" si="8"/>
        <v>31021372.418212831</v>
      </c>
      <c r="E19" s="43">
        <f t="shared" si="8"/>
        <v>153199024.64652392</v>
      </c>
      <c r="F19" s="44">
        <f t="shared" si="8"/>
        <v>-86258029.525689214</v>
      </c>
      <c r="G19" s="42">
        <f t="shared" si="8"/>
        <v>-159937992.720079</v>
      </c>
      <c r="H19" s="45">
        <f t="shared" si="8"/>
        <v>-159937992.720079</v>
      </c>
      <c r="I19" s="46">
        <f>+I8-I18</f>
        <v>171642255.09660482</v>
      </c>
      <c r="J19" s="47">
        <f t="shared" ref="J19:L19" si="9">+J8-J18</f>
        <v>77982223.850014985</v>
      </c>
      <c r="K19" s="42">
        <f t="shared" si="9"/>
        <v>147302897.81637657</v>
      </c>
      <c r="L19" s="43">
        <f t="shared" si="9"/>
        <v>286992149.9665451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149850339.22855604</v>
      </c>
      <c r="D21" s="42">
        <f t="shared" ref="D21:L21" si="10">+D19-D20</f>
        <v>31021372.418212831</v>
      </c>
      <c r="E21" s="43">
        <f t="shared" si="10"/>
        <v>153199024.64652392</v>
      </c>
      <c r="F21" s="44">
        <f t="shared" si="10"/>
        <v>-86258029.525689214</v>
      </c>
      <c r="G21" s="42">
        <f t="shared" si="10"/>
        <v>-159937992.720079</v>
      </c>
      <c r="H21" s="45">
        <f t="shared" si="10"/>
        <v>-159937992.720079</v>
      </c>
      <c r="I21" s="46">
        <f t="shared" si="10"/>
        <v>171642255.09660482</v>
      </c>
      <c r="J21" s="47">
        <f t="shared" si="10"/>
        <v>77982223.850014985</v>
      </c>
      <c r="K21" s="42">
        <f t="shared" si="10"/>
        <v>147302897.81637657</v>
      </c>
      <c r="L21" s="43">
        <f t="shared" si="10"/>
        <v>286992149.9665451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156606769.22855604</v>
      </c>
      <c r="D29" s="24">
        <f t="shared" ref="D29:L29" si="11">D35*D36</f>
        <v>62781759.418212846</v>
      </c>
      <c r="E29" s="24">
        <f t="shared" si="11"/>
        <v>145977428.64652392</v>
      </c>
      <c r="F29" s="24">
        <f t="shared" si="11"/>
        <v>49734813.474310778</v>
      </c>
      <c r="G29" s="24">
        <f t="shared" si="11"/>
        <v>-18535026.720078994</v>
      </c>
      <c r="H29" s="24">
        <f t="shared" si="11"/>
        <v>-18535026.720078994</v>
      </c>
      <c r="I29" s="24">
        <f t="shared" si="11"/>
        <v>177372320.09660482</v>
      </c>
      <c r="J29" s="24">
        <f t="shared" si="11"/>
        <v>230251928.85001498</v>
      </c>
      <c r="K29" s="24">
        <f t="shared" si="11"/>
        <v>340962069.81637657</v>
      </c>
      <c r="L29" s="24">
        <f t="shared" si="11"/>
        <v>466061851.9665451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131709328</v>
      </c>
      <c r="D31" s="24">
        <v>125957046</v>
      </c>
      <c r="E31" s="24">
        <v>100243460</v>
      </c>
      <c r="F31" s="24">
        <v>29381669</v>
      </c>
      <c r="G31" s="24">
        <v>29049364</v>
      </c>
      <c r="H31" s="24">
        <v>29049364</v>
      </c>
      <c r="I31" s="24">
        <v>39531285</v>
      </c>
      <c r="J31" s="24">
        <v>115938784</v>
      </c>
      <c r="K31" s="24">
        <v>121273469</v>
      </c>
      <c r="L31" s="24">
        <v>126975322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24897441.228556037</v>
      </c>
      <c r="D32" s="54">
        <f t="shared" si="12"/>
        <v>-63175286.581787154</v>
      </c>
      <c r="E32" s="54">
        <f t="shared" si="12"/>
        <v>45733968.646523923</v>
      </c>
      <c r="F32" s="54">
        <f t="shared" si="12"/>
        <v>20353144.474310778</v>
      </c>
      <c r="G32" s="54">
        <f t="shared" si="12"/>
        <v>-47584390.72007899</v>
      </c>
      <c r="H32" s="54">
        <f t="shared" si="12"/>
        <v>-47584390.72007899</v>
      </c>
      <c r="I32" s="54">
        <f>+I29-I31</f>
        <v>137841035.09660482</v>
      </c>
      <c r="J32" s="54">
        <f t="shared" ref="J32:L32" si="13">+J29-J31</f>
        <v>114313144.85001498</v>
      </c>
      <c r="K32" s="54">
        <f t="shared" si="13"/>
        <v>219688600.81637657</v>
      </c>
      <c r="L32" s="54">
        <f t="shared" si="13"/>
        <v>339086529.9665451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142155777</v>
      </c>
      <c r="D35" s="24">
        <v>132440553</v>
      </c>
      <c r="E35" s="24">
        <v>156992056</v>
      </c>
      <c r="F35" s="24">
        <v>63512593</v>
      </c>
      <c r="G35" s="24">
        <v>-21414377</v>
      </c>
      <c r="H35" s="24">
        <v>-21414377</v>
      </c>
      <c r="I35" s="24">
        <v>171248511</v>
      </c>
      <c r="J35" s="24">
        <v>286435940</v>
      </c>
      <c r="K35" s="24">
        <v>414583177</v>
      </c>
      <c r="L35" s="24">
        <v>552556797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1.1016560320904583</v>
      </c>
      <c r="D36" s="56">
        <f t="shared" si="14"/>
        <v>0.47403727933854856</v>
      </c>
      <c r="E36" s="56">
        <f t="shared" si="14"/>
        <v>0.92983958784847009</v>
      </c>
      <c r="F36" s="56">
        <f t="shared" si="14"/>
        <v>0.78307011452533171</v>
      </c>
      <c r="G36" s="56">
        <f t="shared" si="14"/>
        <v>0.86554125390054515</v>
      </c>
      <c r="H36" s="56">
        <f t="shared" si="14"/>
        <v>0.86554125390054515</v>
      </c>
      <c r="I36" s="56">
        <f>IF(ISERROR(I74/I73),0,(I74/I73))</f>
        <v>1.0357597801046272</v>
      </c>
      <c r="J36" s="56">
        <f t="shared" ref="J36:L36" si="15">IF(ISERROR(J74/J73),0,(J74/J73))</f>
        <v>0.8038513911697498</v>
      </c>
      <c r="K36" s="56">
        <f t="shared" si="15"/>
        <v>0.82242138304704182</v>
      </c>
      <c r="L36" s="56">
        <f t="shared" si="15"/>
        <v>0.84346415517271267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245489861</v>
      </c>
      <c r="D55" s="24">
        <v>262462581</v>
      </c>
      <c r="E55" s="24">
        <v>222195469</v>
      </c>
      <c r="F55" s="24">
        <v>0</v>
      </c>
      <c r="G55" s="24">
        <v>0</v>
      </c>
      <c r="H55" s="24">
        <v>0</v>
      </c>
      <c r="I55" s="24">
        <v>218529868</v>
      </c>
      <c r="J55" s="24">
        <v>21708855</v>
      </c>
      <c r="K55" s="24">
        <v>21708855</v>
      </c>
      <c r="L55" s="24">
        <v>21708855</v>
      </c>
    </row>
    <row r="56" spans="1:12" ht="13.5" x14ac:dyDescent="0.25">
      <c r="A56" s="50" t="s">
        <v>50</v>
      </c>
      <c r="B56" s="50" t="s">
        <v>19</v>
      </c>
      <c r="C56" s="24">
        <v>25958035</v>
      </c>
      <c r="D56" s="24">
        <v>26553285</v>
      </c>
      <c r="E56" s="24">
        <v>21313797</v>
      </c>
      <c r="F56" s="24">
        <v>0</v>
      </c>
      <c r="G56" s="24">
        <v>0</v>
      </c>
      <c r="H56" s="24">
        <v>0</v>
      </c>
      <c r="I56" s="24">
        <v>21313797</v>
      </c>
      <c r="J56" s="24">
        <v>4300000</v>
      </c>
      <c r="K56" s="24">
        <v>4300000</v>
      </c>
      <c r="L56" s="24">
        <v>4300000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-252227145</v>
      </c>
      <c r="D62" s="24">
        <v>-252227145</v>
      </c>
      <c r="E62" s="24">
        <v>-252227145</v>
      </c>
      <c r="F62" s="24">
        <v>0</v>
      </c>
      <c r="G62" s="24">
        <v>0</v>
      </c>
      <c r="H62" s="24">
        <v>0</v>
      </c>
      <c r="I62" s="24">
        <v>-252227145</v>
      </c>
      <c r="J62" s="24">
        <v>27855790</v>
      </c>
      <c r="K62" s="24">
        <v>27855790</v>
      </c>
      <c r="L62" s="24">
        <v>27855790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19220751</v>
      </c>
      <c r="D67" s="54">
        <f t="shared" ref="D67:L67" si="18">SUM(D54:D66)</f>
        <v>36788721</v>
      </c>
      <c r="E67" s="54">
        <f t="shared" si="18"/>
        <v>-8717879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-12383480</v>
      </c>
      <c r="J67" s="54">
        <f t="shared" si="18"/>
        <v>53864645</v>
      </c>
      <c r="K67" s="54">
        <f t="shared" si="18"/>
        <v>53864645</v>
      </c>
      <c r="L67" s="54">
        <f t="shared" si="18"/>
        <v>53864645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857924800</v>
      </c>
      <c r="D73" s="24">
        <v>949781605</v>
      </c>
      <c r="E73" s="24">
        <v>1020704594</v>
      </c>
      <c r="F73" s="24">
        <v>1249540585</v>
      </c>
      <c r="G73" s="24">
        <v>1128571405</v>
      </c>
      <c r="H73" s="24">
        <v>1128571405</v>
      </c>
      <c r="I73" s="24">
        <v>1031102006</v>
      </c>
      <c r="J73" s="24">
        <v>1360993150</v>
      </c>
      <c r="K73" s="24">
        <v>1477119923</v>
      </c>
      <c r="L73" s="24">
        <v>1604660947</v>
      </c>
    </row>
    <row r="74" spans="1:12" ht="13.5" hidden="1" x14ac:dyDescent="0.25">
      <c r="A74" s="50" t="s">
        <v>59</v>
      </c>
      <c r="B74" s="50" t="s">
        <v>19</v>
      </c>
      <c r="C74" s="24">
        <v>945138031</v>
      </c>
      <c r="D74" s="24">
        <v>450231888</v>
      </c>
      <c r="E74" s="24">
        <v>949091539</v>
      </c>
      <c r="F74" s="24">
        <v>978477889</v>
      </c>
      <c r="G74" s="24">
        <v>976825109</v>
      </c>
      <c r="H74" s="24">
        <v>976825109</v>
      </c>
      <c r="I74" s="24">
        <v>1067973987</v>
      </c>
      <c r="J74" s="24">
        <v>1094036237</v>
      </c>
      <c r="K74" s="24">
        <v>1214815010</v>
      </c>
      <c r="L74" s="24">
        <v>1353473990</v>
      </c>
    </row>
    <row r="75" spans="1:12" ht="13.5" hidden="1" x14ac:dyDescent="0.25">
      <c r="A75" s="50" t="s">
        <v>60</v>
      </c>
      <c r="B75" s="50" t="s">
        <v>19</v>
      </c>
      <c r="C75" s="24">
        <v>89347649</v>
      </c>
      <c r="D75" s="24">
        <v>182697525</v>
      </c>
      <c r="E75" s="24">
        <v>158985723</v>
      </c>
      <c r="F75" s="24">
        <v>-124111211</v>
      </c>
      <c r="G75" s="24">
        <v>-177362859</v>
      </c>
      <c r="H75" s="24">
        <v>-177362859</v>
      </c>
      <c r="I75" s="24">
        <v>196672830</v>
      </c>
      <c r="J75" s="24">
        <v>65082177</v>
      </c>
      <c r="K75" s="24">
        <v>32154081</v>
      </c>
      <c r="L75" s="24">
        <v>55547664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-130302195</v>
      </c>
      <c r="D5" s="20">
        <v>206889500</v>
      </c>
      <c r="E5" s="21">
        <v>306497158</v>
      </c>
      <c r="F5" s="22">
        <v>456559771</v>
      </c>
      <c r="G5" s="20">
        <v>370681272</v>
      </c>
      <c r="H5" s="23">
        <v>370681272</v>
      </c>
      <c r="I5" s="24">
        <v>728192497</v>
      </c>
      <c r="J5" s="22">
        <v>304351242</v>
      </c>
      <c r="K5" s="20">
        <v>313261741</v>
      </c>
      <c r="L5" s="23">
        <v>356523055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378357043</v>
      </c>
      <c r="D6" s="20">
        <f t="shared" si="0"/>
        <v>151666169</v>
      </c>
      <c r="E6" s="23">
        <f t="shared" si="0"/>
        <v>59615865</v>
      </c>
      <c r="F6" s="22">
        <f t="shared" si="0"/>
        <v>-103782719</v>
      </c>
      <c r="G6" s="20">
        <f t="shared" si="0"/>
        <v>15532156</v>
      </c>
      <c r="H6" s="23">
        <f t="shared" si="0"/>
        <v>15532156</v>
      </c>
      <c r="I6" s="25">
        <f>+I75-I5</f>
        <v>-429246125</v>
      </c>
      <c r="J6" s="22">
        <f t="shared" ref="J6:L6" si="1">+J75-J5</f>
        <v>-1</v>
      </c>
      <c r="K6" s="20">
        <f t="shared" si="1"/>
        <v>594440</v>
      </c>
      <c r="L6" s="23">
        <f t="shared" si="1"/>
        <v>1212652</v>
      </c>
    </row>
    <row r="7" spans="1:12" ht="13.5" x14ac:dyDescent="0.25">
      <c r="A7" s="18" t="s">
        <v>23</v>
      </c>
      <c r="B7" s="19" t="s">
        <v>21</v>
      </c>
      <c r="C7" s="20">
        <v>135547</v>
      </c>
      <c r="D7" s="20">
        <v>137206</v>
      </c>
      <c r="E7" s="23">
        <v>137205</v>
      </c>
      <c r="F7" s="26">
        <v>137205</v>
      </c>
      <c r="G7" s="20">
        <v>137205</v>
      </c>
      <c r="H7" s="23">
        <v>137205</v>
      </c>
      <c r="I7" s="27">
        <v>137205</v>
      </c>
      <c r="J7" s="26">
        <v>137205</v>
      </c>
      <c r="K7" s="20">
        <v>137205</v>
      </c>
      <c r="L7" s="23">
        <v>137205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248190395</v>
      </c>
      <c r="D8" s="30">
        <f t="shared" si="2"/>
        <v>358692875</v>
      </c>
      <c r="E8" s="31">
        <f t="shared" si="2"/>
        <v>366250228</v>
      </c>
      <c r="F8" s="32">
        <f t="shared" si="2"/>
        <v>352914257</v>
      </c>
      <c r="G8" s="30">
        <f t="shared" si="2"/>
        <v>386350633</v>
      </c>
      <c r="H8" s="31">
        <f t="shared" si="2"/>
        <v>386350633</v>
      </c>
      <c r="I8" s="33">
        <f>SUM(I5:I7)</f>
        <v>299083577</v>
      </c>
      <c r="J8" s="32">
        <f t="shared" ref="J8:L8" si="3">SUM(J5:J7)</f>
        <v>304488446</v>
      </c>
      <c r="K8" s="30">
        <f t="shared" si="3"/>
        <v>313993386</v>
      </c>
      <c r="L8" s="31">
        <f t="shared" si="3"/>
        <v>357872912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26562774</v>
      </c>
      <c r="D11" s="20">
        <v>28494009</v>
      </c>
      <c r="E11" s="23">
        <v>14287573</v>
      </c>
      <c r="F11" s="26">
        <v>28591427</v>
      </c>
      <c r="G11" s="20">
        <v>28494011</v>
      </c>
      <c r="H11" s="23">
        <v>28494011</v>
      </c>
      <c r="I11" s="27">
        <v>37178250</v>
      </c>
      <c r="J11" s="26">
        <v>28571697</v>
      </c>
      <c r="K11" s="20">
        <v>30000283</v>
      </c>
      <c r="L11" s="23">
        <v>30371713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-1155500</v>
      </c>
      <c r="D13" s="20">
        <v>-47621</v>
      </c>
      <c r="E13" s="23">
        <v>-3287879</v>
      </c>
      <c r="F13" s="26">
        <v>-35397</v>
      </c>
      <c r="G13" s="20">
        <v>106890293</v>
      </c>
      <c r="H13" s="23">
        <v>106890293</v>
      </c>
      <c r="I13" s="27">
        <v>10638373</v>
      </c>
      <c r="J13" s="26">
        <v>-12067577</v>
      </c>
      <c r="K13" s="20">
        <v>-1702982</v>
      </c>
      <c r="L13" s="23">
        <v>4657305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22311102.109973662</v>
      </c>
      <c r="D14" s="20">
        <f t="shared" si="4"/>
        <v>28449628.527677625</v>
      </c>
      <c r="E14" s="23">
        <f t="shared" si="4"/>
        <v>44318164.518747069</v>
      </c>
      <c r="F14" s="26">
        <f t="shared" si="4"/>
        <v>46421057.554436736</v>
      </c>
      <c r="G14" s="20">
        <f t="shared" si="4"/>
        <v>11610740.687765718</v>
      </c>
      <c r="H14" s="23">
        <f t="shared" si="4"/>
        <v>11610740.687765718</v>
      </c>
      <c r="I14" s="27">
        <f>-I32</f>
        <v>-85151583.362483159</v>
      </c>
      <c r="J14" s="26">
        <f t="shared" ref="J14:L14" si="5">-J32</f>
        <v>-42998299.064792424</v>
      </c>
      <c r="K14" s="20">
        <f t="shared" si="5"/>
        <v>-26245652.918017834</v>
      </c>
      <c r="L14" s="23">
        <f t="shared" si="5"/>
        <v>-48422243.258566439</v>
      </c>
    </row>
    <row r="15" spans="1:12" ht="13.5" x14ac:dyDescent="0.25">
      <c r="A15" s="18" t="s">
        <v>32</v>
      </c>
      <c r="B15" s="19" t="s">
        <v>19</v>
      </c>
      <c r="C15" s="35">
        <v>48587482</v>
      </c>
      <c r="D15" s="35">
        <v>53113977</v>
      </c>
      <c r="E15" s="36">
        <v>52530035</v>
      </c>
      <c r="F15" s="39">
        <v>53113978</v>
      </c>
      <c r="G15" s="35">
        <v>53113978</v>
      </c>
      <c r="H15" s="36">
        <v>53113978</v>
      </c>
      <c r="I15" s="38">
        <v>41953514</v>
      </c>
      <c r="J15" s="39">
        <v>58691063</v>
      </c>
      <c r="K15" s="35">
        <v>62031006</v>
      </c>
      <c r="L15" s="36">
        <v>66054232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62920999</v>
      </c>
      <c r="D17" s="20">
        <v>62920999</v>
      </c>
      <c r="E17" s="23">
        <v>62920999</v>
      </c>
      <c r="F17" s="26">
        <v>62920999</v>
      </c>
      <c r="G17" s="20">
        <v>62920999</v>
      </c>
      <c r="H17" s="23">
        <v>62920999</v>
      </c>
      <c r="I17" s="27">
        <v>62920999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159226857.10997367</v>
      </c>
      <c r="D18" s="30">
        <f t="shared" si="6"/>
        <v>172930992.52767763</v>
      </c>
      <c r="E18" s="31">
        <f t="shared" si="6"/>
        <v>170768892.51874706</v>
      </c>
      <c r="F18" s="32">
        <f t="shared" si="6"/>
        <v>191012064.55443674</v>
      </c>
      <c r="G18" s="30">
        <f t="shared" si="6"/>
        <v>263030021.68776572</v>
      </c>
      <c r="H18" s="31">
        <f t="shared" si="6"/>
        <v>263030021.68776572</v>
      </c>
      <c r="I18" s="33">
        <f>SUM(I11:I17)</f>
        <v>67539552.637516841</v>
      </c>
      <c r="J18" s="32">
        <f t="shared" ref="J18:L18" si="7">SUM(J11:J17)</f>
        <v>32196883.935207576</v>
      </c>
      <c r="K18" s="30">
        <f t="shared" si="7"/>
        <v>64082654.081982166</v>
      </c>
      <c r="L18" s="31">
        <f t="shared" si="7"/>
        <v>52661006.741433561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88963537.890026331</v>
      </c>
      <c r="D19" s="42">
        <f t="shared" si="8"/>
        <v>185761882.47232237</v>
      </c>
      <c r="E19" s="43">
        <f t="shared" si="8"/>
        <v>195481335.48125294</v>
      </c>
      <c r="F19" s="44">
        <f t="shared" si="8"/>
        <v>161902192.44556326</v>
      </c>
      <c r="G19" s="42">
        <f t="shared" si="8"/>
        <v>123320611.31223428</v>
      </c>
      <c r="H19" s="45">
        <f t="shared" si="8"/>
        <v>123320611.31223428</v>
      </c>
      <c r="I19" s="46">
        <f>+I8-I18</f>
        <v>231544024.36248314</v>
      </c>
      <c r="J19" s="47">
        <f t="shared" ref="J19:L19" si="9">+J8-J18</f>
        <v>272291562.06479239</v>
      </c>
      <c r="K19" s="42">
        <f t="shared" si="9"/>
        <v>249910731.91801783</v>
      </c>
      <c r="L19" s="43">
        <f t="shared" si="9"/>
        <v>305211905.25856644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88963537.890026331</v>
      </c>
      <c r="D21" s="42">
        <f t="shared" ref="D21:L21" si="10">+D19-D20</f>
        <v>185761882.47232237</v>
      </c>
      <c r="E21" s="43">
        <f t="shared" si="10"/>
        <v>195481335.48125294</v>
      </c>
      <c r="F21" s="44">
        <f t="shared" si="10"/>
        <v>161902192.44556326</v>
      </c>
      <c r="G21" s="42">
        <f t="shared" si="10"/>
        <v>123320611.31223428</v>
      </c>
      <c r="H21" s="45">
        <f t="shared" si="10"/>
        <v>123320611.31223428</v>
      </c>
      <c r="I21" s="46">
        <f t="shared" si="10"/>
        <v>231544024.36248314</v>
      </c>
      <c r="J21" s="47">
        <f t="shared" si="10"/>
        <v>272291562.06479239</v>
      </c>
      <c r="K21" s="42">
        <f t="shared" si="10"/>
        <v>249910731.91801783</v>
      </c>
      <c r="L21" s="43">
        <f t="shared" si="10"/>
        <v>305211905.25856644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57142143.890026338</v>
      </c>
      <c r="D29" s="24">
        <f t="shared" ref="D29:L29" si="11">D35*D36</f>
        <v>63107521.472322375</v>
      </c>
      <c r="E29" s="24">
        <f t="shared" si="11"/>
        <v>49709241.481252931</v>
      </c>
      <c r="F29" s="24">
        <f t="shared" si="11"/>
        <v>45136099.445563264</v>
      </c>
      <c r="G29" s="24">
        <f t="shared" si="11"/>
        <v>79946416.312234282</v>
      </c>
      <c r="H29" s="24">
        <f t="shared" si="11"/>
        <v>79946416.312234282</v>
      </c>
      <c r="I29" s="24">
        <f t="shared" si="11"/>
        <v>129273452.36248316</v>
      </c>
      <c r="J29" s="24">
        <f t="shared" si="11"/>
        <v>181777483.06479242</v>
      </c>
      <c r="K29" s="24">
        <f t="shared" si="11"/>
        <v>174741362.91801783</v>
      </c>
      <c r="L29" s="24">
        <f t="shared" si="11"/>
        <v>197245338.25856644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79453246</v>
      </c>
      <c r="D31" s="24">
        <v>91557150</v>
      </c>
      <c r="E31" s="24">
        <v>94027406</v>
      </c>
      <c r="F31" s="24">
        <v>91557157</v>
      </c>
      <c r="G31" s="24">
        <v>91557157</v>
      </c>
      <c r="H31" s="24">
        <v>91557157</v>
      </c>
      <c r="I31" s="24">
        <v>44121869</v>
      </c>
      <c r="J31" s="24">
        <v>138779184</v>
      </c>
      <c r="K31" s="24">
        <v>148495710</v>
      </c>
      <c r="L31" s="24">
        <v>148823095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-22311102.109973662</v>
      </c>
      <c r="D32" s="54">
        <f t="shared" si="12"/>
        <v>-28449628.527677625</v>
      </c>
      <c r="E32" s="54">
        <f t="shared" si="12"/>
        <v>-44318164.518747069</v>
      </c>
      <c r="F32" s="54">
        <f t="shared" si="12"/>
        <v>-46421057.554436736</v>
      </c>
      <c r="G32" s="54">
        <f t="shared" si="12"/>
        <v>-11610740.687765718</v>
      </c>
      <c r="H32" s="54">
        <f t="shared" si="12"/>
        <v>-11610740.687765718</v>
      </c>
      <c r="I32" s="54">
        <f>+I29-I31</f>
        <v>85151583.362483159</v>
      </c>
      <c r="J32" s="54">
        <f t="shared" ref="J32:L32" si="13">+J29-J31</f>
        <v>42998299.064792424</v>
      </c>
      <c r="K32" s="54">
        <f t="shared" si="13"/>
        <v>26245652.918017834</v>
      </c>
      <c r="L32" s="54">
        <f t="shared" si="13"/>
        <v>48422243.258566439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59728265</v>
      </c>
      <c r="D35" s="24">
        <v>68891306</v>
      </c>
      <c r="E35" s="24">
        <v>60123331</v>
      </c>
      <c r="F35" s="24">
        <v>39695940</v>
      </c>
      <c r="G35" s="24">
        <v>68792398</v>
      </c>
      <c r="H35" s="24">
        <v>68792398</v>
      </c>
      <c r="I35" s="24">
        <v>122442762</v>
      </c>
      <c r="J35" s="24">
        <v>166277046</v>
      </c>
      <c r="K35" s="24">
        <v>159745951</v>
      </c>
      <c r="L35" s="24">
        <v>180212402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0.9567018879591821</v>
      </c>
      <c r="D36" s="56">
        <f t="shared" si="14"/>
        <v>0.91604478324626881</v>
      </c>
      <c r="E36" s="56">
        <f t="shared" si="14"/>
        <v>0.82678788175014672</v>
      </c>
      <c r="F36" s="56">
        <f t="shared" si="14"/>
        <v>1.1370457393265725</v>
      </c>
      <c r="G36" s="56">
        <f t="shared" si="14"/>
        <v>1.1621402747471352</v>
      </c>
      <c r="H36" s="56">
        <f t="shared" si="14"/>
        <v>1.1621402747471352</v>
      </c>
      <c r="I36" s="56">
        <f>IF(ISERROR(I74/I73),0,(I74/I73))</f>
        <v>1.0557868039801581</v>
      </c>
      <c r="J36" s="56">
        <f t="shared" ref="J36:L36" si="15">IF(ISERROR(J74/J73),0,(J74/J73))</f>
        <v>1.0932205462971265</v>
      </c>
      <c r="K36" s="56">
        <f t="shared" si="15"/>
        <v>1.0938703724516801</v>
      </c>
      <c r="L36" s="56">
        <f t="shared" si="15"/>
        <v>1.0945158938537785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62920999</v>
      </c>
      <c r="D55" s="24">
        <v>62920999</v>
      </c>
      <c r="E55" s="24">
        <v>62920999</v>
      </c>
      <c r="F55" s="24">
        <v>62920999</v>
      </c>
      <c r="G55" s="24">
        <v>62920999</v>
      </c>
      <c r="H55" s="24">
        <v>62920999</v>
      </c>
      <c r="I55" s="24">
        <v>62920999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62920999</v>
      </c>
      <c r="D67" s="54">
        <f t="shared" ref="D67:L67" si="18">SUM(D54:D66)</f>
        <v>62920999</v>
      </c>
      <c r="E67" s="54">
        <f t="shared" si="18"/>
        <v>62920999</v>
      </c>
      <c r="F67" s="54">
        <f t="shared" si="18"/>
        <v>62920999</v>
      </c>
      <c r="G67" s="54">
        <f t="shared" si="18"/>
        <v>62920999</v>
      </c>
      <c r="H67" s="54">
        <f t="shared" si="18"/>
        <v>62920999</v>
      </c>
      <c r="I67" s="54">
        <f t="shared" si="18"/>
        <v>62920999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642007577</v>
      </c>
      <c r="D73" s="24">
        <v>762303648</v>
      </c>
      <c r="E73" s="24">
        <v>725406532</v>
      </c>
      <c r="F73" s="24">
        <v>893205127</v>
      </c>
      <c r="G73" s="24">
        <v>838460353</v>
      </c>
      <c r="H73" s="24">
        <v>838460353</v>
      </c>
      <c r="I73" s="24">
        <v>801840898</v>
      </c>
      <c r="J73" s="24">
        <v>870291746</v>
      </c>
      <c r="K73" s="24">
        <v>981691343</v>
      </c>
      <c r="L73" s="24">
        <v>1108444355</v>
      </c>
    </row>
    <row r="74" spans="1:12" ht="13.5" hidden="1" x14ac:dyDescent="0.25">
      <c r="A74" s="50" t="s">
        <v>59</v>
      </c>
      <c r="B74" s="50" t="s">
        <v>19</v>
      </c>
      <c r="C74" s="24">
        <v>614209861</v>
      </c>
      <c r="D74" s="24">
        <v>698304280</v>
      </c>
      <c r="E74" s="24">
        <v>599757330</v>
      </c>
      <c r="F74" s="24">
        <v>1015615084</v>
      </c>
      <c r="G74" s="24">
        <v>974408545</v>
      </c>
      <c r="H74" s="24">
        <v>974408545</v>
      </c>
      <c r="I74" s="24">
        <v>846573039</v>
      </c>
      <c r="J74" s="24">
        <v>951420818</v>
      </c>
      <c r="K74" s="24">
        <v>1073843075</v>
      </c>
      <c r="L74" s="24">
        <v>1213209964</v>
      </c>
    </row>
    <row r="75" spans="1:12" ht="13.5" hidden="1" x14ac:dyDescent="0.25">
      <c r="A75" s="50" t="s">
        <v>60</v>
      </c>
      <c r="B75" s="50" t="s">
        <v>19</v>
      </c>
      <c r="C75" s="24">
        <v>248054848</v>
      </c>
      <c r="D75" s="24">
        <v>358555669</v>
      </c>
      <c r="E75" s="24">
        <v>366113023</v>
      </c>
      <c r="F75" s="24">
        <v>352777052</v>
      </c>
      <c r="G75" s="24">
        <v>386213428</v>
      </c>
      <c r="H75" s="24">
        <v>386213428</v>
      </c>
      <c r="I75" s="24">
        <v>298946372</v>
      </c>
      <c r="J75" s="24">
        <v>304351241</v>
      </c>
      <c r="K75" s="24">
        <v>313856181</v>
      </c>
      <c r="L75" s="24">
        <v>357735707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712705190</v>
      </c>
      <c r="D5" s="20">
        <v>1181063044</v>
      </c>
      <c r="E5" s="21">
        <v>996209681</v>
      </c>
      <c r="F5" s="22">
        <v>493370586</v>
      </c>
      <c r="G5" s="20">
        <v>351347131</v>
      </c>
      <c r="H5" s="23">
        <v>351347131</v>
      </c>
      <c r="I5" s="24">
        <v>861955722</v>
      </c>
      <c r="J5" s="22">
        <v>184193495</v>
      </c>
      <c r="K5" s="20">
        <v>173235280</v>
      </c>
      <c r="L5" s="23">
        <v>89138303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53448451</v>
      </c>
      <c r="D6" s="20">
        <f t="shared" si="0"/>
        <v>-390734263</v>
      </c>
      <c r="E6" s="23">
        <f t="shared" si="0"/>
        <v>-352667902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-437708594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178000000</v>
      </c>
      <c r="F7" s="26">
        <v>160000000</v>
      </c>
      <c r="G7" s="20">
        <v>378000000</v>
      </c>
      <c r="H7" s="23">
        <v>378000000</v>
      </c>
      <c r="I7" s="27">
        <v>378000000</v>
      </c>
      <c r="J7" s="26">
        <v>378000000</v>
      </c>
      <c r="K7" s="20">
        <v>378000000</v>
      </c>
      <c r="L7" s="23">
        <v>378000000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766153641</v>
      </c>
      <c r="D8" s="30">
        <f t="shared" si="2"/>
        <v>790328781</v>
      </c>
      <c r="E8" s="31">
        <f t="shared" si="2"/>
        <v>821541779</v>
      </c>
      <c r="F8" s="32">
        <f t="shared" si="2"/>
        <v>653370586</v>
      </c>
      <c r="G8" s="30">
        <f t="shared" si="2"/>
        <v>729347131</v>
      </c>
      <c r="H8" s="31">
        <f t="shared" si="2"/>
        <v>729347131</v>
      </c>
      <c r="I8" s="33">
        <f>SUM(I5:I7)</f>
        <v>802247128</v>
      </c>
      <c r="J8" s="32">
        <f t="shared" ref="J8:L8" si="3">SUM(J5:J7)</f>
        <v>562193495</v>
      </c>
      <c r="K8" s="30">
        <f t="shared" si="3"/>
        <v>551235280</v>
      </c>
      <c r="L8" s="31">
        <f t="shared" si="3"/>
        <v>467138303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5335320</v>
      </c>
      <c r="D11" s="20">
        <v>5776225</v>
      </c>
      <c r="E11" s="23">
        <v>1912300</v>
      </c>
      <c r="F11" s="26">
        <v>0</v>
      </c>
      <c r="G11" s="20">
        <v>75</v>
      </c>
      <c r="H11" s="23">
        <v>75</v>
      </c>
      <c r="I11" s="27">
        <v>6760719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-1684541</v>
      </c>
      <c r="D13" s="20">
        <v>-2409859</v>
      </c>
      <c r="E13" s="23">
        <v>-2636167</v>
      </c>
      <c r="F13" s="26">
        <v>-1220681</v>
      </c>
      <c r="G13" s="20">
        <v>-2636168</v>
      </c>
      <c r="H13" s="23">
        <v>-2636168</v>
      </c>
      <c r="I13" s="27">
        <v>-4934254</v>
      </c>
      <c r="J13" s="26">
        <v>-2636168</v>
      </c>
      <c r="K13" s="20">
        <v>-2636168</v>
      </c>
      <c r="L13" s="23">
        <v>-2636168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-9337199.2077625692</v>
      </c>
      <c r="D14" s="20">
        <f t="shared" si="4"/>
        <v>-12336674.953084383</v>
      </c>
      <c r="E14" s="23">
        <f t="shared" si="4"/>
        <v>3722299.9597690646</v>
      </c>
      <c r="F14" s="26">
        <f t="shared" si="4"/>
        <v>-56645980.944315813</v>
      </c>
      <c r="G14" s="20">
        <f t="shared" si="4"/>
        <v>-48350958.508158401</v>
      </c>
      <c r="H14" s="23">
        <f t="shared" si="4"/>
        <v>-48350958.508158401</v>
      </c>
      <c r="I14" s="27">
        <f>-I32</f>
        <v>-6905201.2563392352</v>
      </c>
      <c r="J14" s="26">
        <f t="shared" ref="J14:L14" si="5">-J32</f>
        <v>-53011272.97337915</v>
      </c>
      <c r="K14" s="20">
        <f t="shared" si="5"/>
        <v>-63146661.082527712</v>
      </c>
      <c r="L14" s="23">
        <f t="shared" si="5"/>
        <v>-75598566.854915649</v>
      </c>
    </row>
    <row r="15" spans="1:12" ht="13.5" x14ac:dyDescent="0.25">
      <c r="A15" s="18" t="s">
        <v>32</v>
      </c>
      <c r="B15" s="19" t="s">
        <v>19</v>
      </c>
      <c r="C15" s="35">
        <v>33864288</v>
      </c>
      <c r="D15" s="35">
        <v>34533507</v>
      </c>
      <c r="E15" s="36">
        <v>36146612</v>
      </c>
      <c r="F15" s="39">
        <v>49225320</v>
      </c>
      <c r="G15" s="35">
        <v>37266513</v>
      </c>
      <c r="H15" s="36">
        <v>37266513</v>
      </c>
      <c r="I15" s="38">
        <v>23461490</v>
      </c>
      <c r="J15" s="39">
        <v>49038208</v>
      </c>
      <c r="K15" s="35">
        <v>53852074</v>
      </c>
      <c r="L15" s="36">
        <v>59201273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178000000</v>
      </c>
      <c r="F16" s="26">
        <v>160000000</v>
      </c>
      <c r="G16" s="20">
        <v>378000000</v>
      </c>
      <c r="H16" s="23">
        <v>378000000</v>
      </c>
      <c r="I16" s="27">
        <v>378000000</v>
      </c>
      <c r="J16" s="26">
        <v>378000000</v>
      </c>
      <c r="K16" s="20">
        <v>378000000</v>
      </c>
      <c r="L16" s="23">
        <v>378000000</v>
      </c>
    </row>
    <row r="17" spans="1:12" ht="13.5" x14ac:dyDescent="0.25">
      <c r="A17" s="18" t="s">
        <v>35</v>
      </c>
      <c r="B17" s="19" t="s">
        <v>36</v>
      </c>
      <c r="C17" s="20">
        <v>65377366</v>
      </c>
      <c r="D17" s="20">
        <v>79307027</v>
      </c>
      <c r="E17" s="23">
        <v>66387818</v>
      </c>
      <c r="F17" s="26">
        <v>79307027</v>
      </c>
      <c r="G17" s="20">
        <v>121387819</v>
      </c>
      <c r="H17" s="23">
        <v>121387819</v>
      </c>
      <c r="I17" s="27">
        <v>88630948</v>
      </c>
      <c r="J17" s="26">
        <v>121787819</v>
      </c>
      <c r="K17" s="20">
        <v>121787819</v>
      </c>
      <c r="L17" s="23">
        <v>121787819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93555233.792237431</v>
      </c>
      <c r="D18" s="30">
        <f t="shared" si="6"/>
        <v>104870225.04691562</v>
      </c>
      <c r="E18" s="31">
        <f t="shared" si="6"/>
        <v>283532862.95976907</v>
      </c>
      <c r="F18" s="32">
        <f t="shared" si="6"/>
        <v>230665685.05568418</v>
      </c>
      <c r="G18" s="30">
        <f t="shared" si="6"/>
        <v>485667280.49184161</v>
      </c>
      <c r="H18" s="31">
        <f t="shared" si="6"/>
        <v>485667280.49184161</v>
      </c>
      <c r="I18" s="33">
        <f>SUM(I11:I17)</f>
        <v>485013701.74366075</v>
      </c>
      <c r="J18" s="32">
        <f t="shared" ref="J18:L18" si="7">SUM(J11:J17)</f>
        <v>493178586.02662086</v>
      </c>
      <c r="K18" s="30">
        <f t="shared" si="7"/>
        <v>487857063.9174723</v>
      </c>
      <c r="L18" s="31">
        <f t="shared" si="7"/>
        <v>480754357.14508438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672598407.2077626</v>
      </c>
      <c r="D19" s="42">
        <f t="shared" si="8"/>
        <v>685458555.95308435</v>
      </c>
      <c r="E19" s="43">
        <f t="shared" si="8"/>
        <v>538008916.04023099</v>
      </c>
      <c r="F19" s="44">
        <f t="shared" si="8"/>
        <v>422704900.94431579</v>
      </c>
      <c r="G19" s="42">
        <f t="shared" si="8"/>
        <v>243679850.50815839</v>
      </c>
      <c r="H19" s="45">
        <f t="shared" si="8"/>
        <v>243679850.50815839</v>
      </c>
      <c r="I19" s="46">
        <f>+I8-I18</f>
        <v>317233426.25633925</v>
      </c>
      <c r="J19" s="47">
        <f t="shared" ref="J19:L19" si="9">+J8-J18</f>
        <v>69014908.973379135</v>
      </c>
      <c r="K19" s="42">
        <f t="shared" si="9"/>
        <v>63378216.082527697</v>
      </c>
      <c r="L19" s="43">
        <f t="shared" si="9"/>
        <v>-13616054.145084381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672598407.2077626</v>
      </c>
      <c r="D21" s="42">
        <f t="shared" ref="D21:L21" si="10">+D19-D20</f>
        <v>685458555.95308435</v>
      </c>
      <c r="E21" s="43">
        <f t="shared" si="10"/>
        <v>538008916.04023099</v>
      </c>
      <c r="F21" s="44">
        <f t="shared" si="10"/>
        <v>422704900.94431579</v>
      </c>
      <c r="G21" s="42">
        <f t="shared" si="10"/>
        <v>243679850.50815839</v>
      </c>
      <c r="H21" s="45">
        <f t="shared" si="10"/>
        <v>243679850.50815839</v>
      </c>
      <c r="I21" s="46">
        <f t="shared" si="10"/>
        <v>317233426.25633925</v>
      </c>
      <c r="J21" s="47">
        <f t="shared" si="10"/>
        <v>69014908.973379135</v>
      </c>
      <c r="K21" s="42">
        <f t="shared" si="10"/>
        <v>63378216.082527697</v>
      </c>
      <c r="L21" s="43">
        <f t="shared" si="10"/>
        <v>-13616054.145084381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18503723.207762569</v>
      </c>
      <c r="D29" s="24">
        <f t="shared" ref="D29:L29" si="11">D35*D36</f>
        <v>20721539.953084383</v>
      </c>
      <c r="E29" s="24">
        <f t="shared" si="11"/>
        <v>12998344.040230935</v>
      </c>
      <c r="F29" s="24">
        <f t="shared" si="11"/>
        <v>61692001.944315813</v>
      </c>
      <c r="G29" s="24">
        <f t="shared" si="11"/>
        <v>70273107.508158401</v>
      </c>
      <c r="H29" s="24">
        <f t="shared" si="11"/>
        <v>70273107.508158401</v>
      </c>
      <c r="I29" s="24">
        <f t="shared" si="11"/>
        <v>6780792.2563392352</v>
      </c>
      <c r="J29" s="24">
        <f t="shared" si="11"/>
        <v>64829012.97337915</v>
      </c>
      <c r="K29" s="24">
        <f t="shared" si="11"/>
        <v>76735832.082527712</v>
      </c>
      <c r="L29" s="24">
        <f t="shared" si="11"/>
        <v>88315183.854915649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9166524</v>
      </c>
      <c r="D31" s="24">
        <v>8384865</v>
      </c>
      <c r="E31" s="24">
        <v>16720644</v>
      </c>
      <c r="F31" s="24">
        <v>5046021</v>
      </c>
      <c r="G31" s="24">
        <v>21922149</v>
      </c>
      <c r="H31" s="24">
        <v>21922149</v>
      </c>
      <c r="I31" s="24">
        <v>-124409</v>
      </c>
      <c r="J31" s="24">
        <v>11817740</v>
      </c>
      <c r="K31" s="24">
        <v>13589171</v>
      </c>
      <c r="L31" s="24">
        <v>12716617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9337199.2077625692</v>
      </c>
      <c r="D32" s="54">
        <f t="shared" si="12"/>
        <v>12336674.953084383</v>
      </c>
      <c r="E32" s="54">
        <f t="shared" si="12"/>
        <v>-3722299.9597690646</v>
      </c>
      <c r="F32" s="54">
        <f t="shared" si="12"/>
        <v>56645980.944315813</v>
      </c>
      <c r="G32" s="54">
        <f t="shared" si="12"/>
        <v>48350958.508158401</v>
      </c>
      <c r="H32" s="54">
        <f t="shared" si="12"/>
        <v>48350958.508158401</v>
      </c>
      <c r="I32" s="54">
        <f>+I29-I31</f>
        <v>6905201.2563392352</v>
      </c>
      <c r="J32" s="54">
        <f t="shared" ref="J32:L32" si="13">+J29-J31</f>
        <v>53011272.97337915</v>
      </c>
      <c r="K32" s="54">
        <f t="shared" si="13"/>
        <v>63146661.082527712</v>
      </c>
      <c r="L32" s="54">
        <f t="shared" si="13"/>
        <v>75598566.854915649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11834916</v>
      </c>
      <c r="D35" s="24">
        <v>32151227</v>
      </c>
      <c r="E35" s="24">
        <v>34377956</v>
      </c>
      <c r="F35" s="24">
        <v>45131991</v>
      </c>
      <c r="G35" s="24">
        <v>48346965</v>
      </c>
      <c r="H35" s="24">
        <v>48346965</v>
      </c>
      <c r="I35" s="24">
        <v>10228537</v>
      </c>
      <c r="J35" s="24">
        <v>54834590</v>
      </c>
      <c r="K35" s="24">
        <v>65458445</v>
      </c>
      <c r="L35" s="24">
        <v>75685693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1.56348580824423</v>
      </c>
      <c r="D36" s="56">
        <f t="shared" si="14"/>
        <v>0.64450230633762073</v>
      </c>
      <c r="E36" s="56">
        <f t="shared" si="14"/>
        <v>0.37810113085929065</v>
      </c>
      <c r="F36" s="56">
        <f t="shared" si="14"/>
        <v>1.3669240061737098</v>
      </c>
      <c r="G36" s="56">
        <f t="shared" si="14"/>
        <v>1.4535164204859272</v>
      </c>
      <c r="H36" s="56">
        <f t="shared" si="14"/>
        <v>1.4535164204859272</v>
      </c>
      <c r="I36" s="56">
        <f>IF(ISERROR(I74/I73),0,(I74/I73))</f>
        <v>0.66292884860652457</v>
      </c>
      <c r="J36" s="56">
        <f t="shared" ref="J36:L36" si="15">IF(ISERROR(J74/J73),0,(J74/J73))</f>
        <v>1.1822649348409306</v>
      </c>
      <c r="K36" s="56">
        <f t="shared" si="15"/>
        <v>1.1722831497529114</v>
      </c>
      <c r="L36" s="56">
        <f t="shared" si="15"/>
        <v>1.1668676120190331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65377366</v>
      </c>
      <c r="D55" s="24">
        <v>79307027</v>
      </c>
      <c r="E55" s="24">
        <v>66387818</v>
      </c>
      <c r="F55" s="24">
        <v>79307027</v>
      </c>
      <c r="G55" s="24">
        <v>66387819</v>
      </c>
      <c r="H55" s="24">
        <v>66387819</v>
      </c>
      <c r="I55" s="24">
        <v>43258716</v>
      </c>
      <c r="J55" s="24">
        <v>66387819</v>
      </c>
      <c r="K55" s="24">
        <v>66387819</v>
      </c>
      <c r="L55" s="24">
        <v>66387819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55000000</v>
      </c>
      <c r="H56" s="24">
        <v>55000000</v>
      </c>
      <c r="I56" s="24">
        <v>45372232</v>
      </c>
      <c r="J56" s="24">
        <v>55400000</v>
      </c>
      <c r="K56" s="24">
        <v>55400000</v>
      </c>
      <c r="L56" s="24">
        <v>55400000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65377366</v>
      </c>
      <c r="D67" s="54">
        <f t="shared" ref="D67:L67" si="18">SUM(D54:D66)</f>
        <v>79307027</v>
      </c>
      <c r="E67" s="54">
        <f t="shared" si="18"/>
        <v>66387818</v>
      </c>
      <c r="F67" s="54">
        <f t="shared" si="18"/>
        <v>79307027</v>
      </c>
      <c r="G67" s="54">
        <f t="shared" si="18"/>
        <v>121387819</v>
      </c>
      <c r="H67" s="54">
        <f t="shared" si="18"/>
        <v>121387819</v>
      </c>
      <c r="I67" s="54">
        <f t="shared" si="18"/>
        <v>88630948</v>
      </c>
      <c r="J67" s="54">
        <f t="shared" si="18"/>
        <v>121787819</v>
      </c>
      <c r="K67" s="54">
        <f t="shared" si="18"/>
        <v>121787819</v>
      </c>
      <c r="L67" s="54">
        <f t="shared" si="18"/>
        <v>121787819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116921509</v>
      </c>
      <c r="D73" s="24">
        <v>117410607</v>
      </c>
      <c r="E73" s="24">
        <v>130253694</v>
      </c>
      <c r="F73" s="24">
        <v>141734553</v>
      </c>
      <c r="G73" s="24">
        <v>152779553</v>
      </c>
      <c r="H73" s="24">
        <v>152779553</v>
      </c>
      <c r="I73" s="24">
        <v>115036721</v>
      </c>
      <c r="J73" s="24">
        <v>149069348</v>
      </c>
      <c r="K73" s="24">
        <v>168206299</v>
      </c>
      <c r="L73" s="24">
        <v>167013069</v>
      </c>
    </row>
    <row r="74" spans="1:12" ht="13.5" hidden="1" x14ac:dyDescent="0.25">
      <c r="A74" s="50" t="s">
        <v>59</v>
      </c>
      <c r="B74" s="50" t="s">
        <v>19</v>
      </c>
      <c r="C74" s="24">
        <v>182805120</v>
      </c>
      <c r="D74" s="24">
        <v>75671407</v>
      </c>
      <c r="E74" s="24">
        <v>49249069</v>
      </c>
      <c r="F74" s="24">
        <v>193740363</v>
      </c>
      <c r="G74" s="24">
        <v>222067589</v>
      </c>
      <c r="H74" s="24">
        <v>222067589</v>
      </c>
      <c r="I74" s="24">
        <v>76261161</v>
      </c>
      <c r="J74" s="24">
        <v>176239463</v>
      </c>
      <c r="K74" s="24">
        <v>197185410</v>
      </c>
      <c r="L74" s="24">
        <v>194882141</v>
      </c>
    </row>
    <row r="75" spans="1:12" ht="13.5" hidden="1" x14ac:dyDescent="0.25">
      <c r="A75" s="50" t="s">
        <v>60</v>
      </c>
      <c r="B75" s="50" t="s">
        <v>19</v>
      </c>
      <c r="C75" s="24">
        <v>766153641</v>
      </c>
      <c r="D75" s="24">
        <v>790328781</v>
      </c>
      <c r="E75" s="24">
        <v>643541779</v>
      </c>
      <c r="F75" s="24">
        <v>493370586</v>
      </c>
      <c r="G75" s="24">
        <v>351347131</v>
      </c>
      <c r="H75" s="24">
        <v>351347131</v>
      </c>
      <c r="I75" s="24">
        <v>424247128</v>
      </c>
      <c r="J75" s="24">
        <v>184193495</v>
      </c>
      <c r="K75" s="24">
        <v>173235280</v>
      </c>
      <c r="L75" s="24">
        <v>89138303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410735303</v>
      </c>
      <c r="D5" s="20">
        <v>1091541586</v>
      </c>
      <c r="E5" s="21">
        <v>431770169</v>
      </c>
      <c r="F5" s="22">
        <v>17602333</v>
      </c>
      <c r="G5" s="20">
        <v>-201340528</v>
      </c>
      <c r="H5" s="23">
        <v>-201340528</v>
      </c>
      <c r="I5" s="24">
        <v>498951193</v>
      </c>
      <c r="J5" s="22">
        <v>-207685175</v>
      </c>
      <c r="K5" s="20">
        <v>-233349627</v>
      </c>
      <c r="L5" s="23">
        <v>-360512414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-246644665</v>
      </c>
      <c r="D6" s="20">
        <f t="shared" si="0"/>
        <v>-925559288</v>
      </c>
      <c r="E6" s="23">
        <f t="shared" si="0"/>
        <v>-345853808</v>
      </c>
      <c r="F6" s="22">
        <f t="shared" si="0"/>
        <v>20927754</v>
      </c>
      <c r="G6" s="20">
        <f t="shared" si="0"/>
        <v>73189807</v>
      </c>
      <c r="H6" s="23">
        <f t="shared" si="0"/>
        <v>73189807</v>
      </c>
      <c r="I6" s="25">
        <f>+I75-I5</f>
        <v>-482568093</v>
      </c>
      <c r="J6" s="22">
        <f t="shared" ref="J6:L6" si="1">+J75-J5</f>
        <v>23231140</v>
      </c>
      <c r="K6" s="20">
        <f t="shared" si="1"/>
        <v>23953367</v>
      </c>
      <c r="L6" s="23">
        <f t="shared" si="1"/>
        <v>26100854</v>
      </c>
    </row>
    <row r="7" spans="1:12" ht="13.5" x14ac:dyDescent="0.25">
      <c r="A7" s="18" t="s">
        <v>23</v>
      </c>
      <c r="B7" s="19" t="s">
        <v>21</v>
      </c>
      <c r="C7" s="20">
        <v>11888169</v>
      </c>
      <c r="D7" s="20">
        <v>12836955</v>
      </c>
      <c r="E7" s="23">
        <v>13828855</v>
      </c>
      <c r="F7" s="26">
        <v>12836955</v>
      </c>
      <c r="G7" s="20">
        <v>13828855</v>
      </c>
      <c r="H7" s="23">
        <v>13828855</v>
      </c>
      <c r="I7" s="27">
        <v>14320361</v>
      </c>
      <c r="J7" s="26">
        <v>13828855</v>
      </c>
      <c r="K7" s="20">
        <v>13828855</v>
      </c>
      <c r="L7" s="23">
        <v>13828855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175978807</v>
      </c>
      <c r="D8" s="30">
        <f t="shared" si="2"/>
        <v>178819253</v>
      </c>
      <c r="E8" s="31">
        <f t="shared" si="2"/>
        <v>99745216</v>
      </c>
      <c r="F8" s="32">
        <f t="shared" si="2"/>
        <v>51367042</v>
      </c>
      <c r="G8" s="30">
        <f t="shared" si="2"/>
        <v>-114321866</v>
      </c>
      <c r="H8" s="31">
        <f t="shared" si="2"/>
        <v>-114321866</v>
      </c>
      <c r="I8" s="33">
        <f>SUM(I5:I7)</f>
        <v>30703461</v>
      </c>
      <c r="J8" s="32">
        <f t="shared" ref="J8:L8" si="3">SUM(J5:J7)</f>
        <v>-170625180</v>
      </c>
      <c r="K8" s="30">
        <f t="shared" si="3"/>
        <v>-195567405</v>
      </c>
      <c r="L8" s="31">
        <f t="shared" si="3"/>
        <v>-320582705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17571436</v>
      </c>
      <c r="D11" s="20">
        <v>24215708</v>
      </c>
      <c r="E11" s="23">
        <v>21406261</v>
      </c>
      <c r="F11" s="26">
        <v>23204842</v>
      </c>
      <c r="G11" s="20">
        <v>22639652</v>
      </c>
      <c r="H11" s="23">
        <v>22639652</v>
      </c>
      <c r="I11" s="27">
        <v>93610683</v>
      </c>
      <c r="J11" s="26">
        <v>22639652</v>
      </c>
      <c r="K11" s="20">
        <v>22639652</v>
      </c>
      <c r="L11" s="23">
        <v>22639652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22231875</v>
      </c>
      <c r="D13" s="20">
        <v>53516735</v>
      </c>
      <c r="E13" s="23">
        <v>84806278</v>
      </c>
      <c r="F13" s="26">
        <v>53516733</v>
      </c>
      <c r="G13" s="20">
        <v>-13106797</v>
      </c>
      <c r="H13" s="23">
        <v>-13106797</v>
      </c>
      <c r="I13" s="27">
        <v>14538607</v>
      </c>
      <c r="J13" s="26">
        <v>-13106797</v>
      </c>
      <c r="K13" s="20">
        <v>-13106797</v>
      </c>
      <c r="L13" s="23">
        <v>-13106797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27490218.677353572</v>
      </c>
      <c r="D14" s="20">
        <f t="shared" si="4"/>
        <v>651259.50354640931</v>
      </c>
      <c r="E14" s="23">
        <f t="shared" si="4"/>
        <v>57898246.761162445</v>
      </c>
      <c r="F14" s="26">
        <f t="shared" si="4"/>
        <v>48316332.926006377</v>
      </c>
      <c r="G14" s="20">
        <f t="shared" si="4"/>
        <v>57761390.085416093</v>
      </c>
      <c r="H14" s="23">
        <f t="shared" si="4"/>
        <v>57761390.085416093</v>
      </c>
      <c r="I14" s="27">
        <f>-I32</f>
        <v>95010231.907456487</v>
      </c>
      <c r="J14" s="26">
        <f t="shared" ref="J14:L14" si="5">-J32</f>
        <v>-2740634.0683501661</v>
      </c>
      <c r="K14" s="20">
        <f t="shared" si="5"/>
        <v>-59211200.031735599</v>
      </c>
      <c r="L14" s="23">
        <f t="shared" si="5"/>
        <v>-119722945.90616837</v>
      </c>
    </row>
    <row r="15" spans="1:12" ht="13.5" x14ac:dyDescent="0.25">
      <c r="A15" s="18" t="s">
        <v>32</v>
      </c>
      <c r="B15" s="19" t="s">
        <v>19</v>
      </c>
      <c r="C15" s="35">
        <v>25942870</v>
      </c>
      <c r="D15" s="35">
        <v>28676903</v>
      </c>
      <c r="E15" s="36">
        <v>28219350</v>
      </c>
      <c r="F15" s="39">
        <v>28676901</v>
      </c>
      <c r="G15" s="35">
        <v>29926349</v>
      </c>
      <c r="H15" s="36">
        <v>29926349</v>
      </c>
      <c r="I15" s="38">
        <v>26048041</v>
      </c>
      <c r="J15" s="39">
        <v>31424349</v>
      </c>
      <c r="K15" s="35">
        <v>32992989</v>
      </c>
      <c r="L15" s="36">
        <v>34635545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37219568</v>
      </c>
      <c r="D17" s="20">
        <v>40252671</v>
      </c>
      <c r="E17" s="23">
        <v>50052458</v>
      </c>
      <c r="F17" s="26">
        <v>40252670</v>
      </c>
      <c r="G17" s="20">
        <v>50052457</v>
      </c>
      <c r="H17" s="23">
        <v>50052457</v>
      </c>
      <c r="I17" s="27">
        <v>-1</v>
      </c>
      <c r="J17" s="26">
        <v>50052457</v>
      </c>
      <c r="K17" s="20">
        <v>50052457</v>
      </c>
      <c r="L17" s="23">
        <v>50052457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130455967.67735358</v>
      </c>
      <c r="D18" s="30">
        <f t="shared" si="6"/>
        <v>147313276.50354642</v>
      </c>
      <c r="E18" s="31">
        <f t="shared" si="6"/>
        <v>242382593.76116246</v>
      </c>
      <c r="F18" s="32">
        <f t="shared" si="6"/>
        <v>193967478.92600638</v>
      </c>
      <c r="G18" s="30">
        <f t="shared" si="6"/>
        <v>147273051.08541608</v>
      </c>
      <c r="H18" s="31">
        <f t="shared" si="6"/>
        <v>147273051.08541608</v>
      </c>
      <c r="I18" s="33">
        <f>SUM(I11:I17)</f>
        <v>229207561.90745649</v>
      </c>
      <c r="J18" s="32">
        <f t="shared" ref="J18:L18" si="7">SUM(J11:J17)</f>
        <v>88269026.931649834</v>
      </c>
      <c r="K18" s="30">
        <f t="shared" si="7"/>
        <v>33367100.968264401</v>
      </c>
      <c r="L18" s="31">
        <f t="shared" si="7"/>
        <v>-25502088.906168371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45522839.322646424</v>
      </c>
      <c r="D19" s="42">
        <f t="shared" si="8"/>
        <v>31505976.496453583</v>
      </c>
      <c r="E19" s="43">
        <f t="shared" si="8"/>
        <v>-142637377.76116246</v>
      </c>
      <c r="F19" s="44">
        <f t="shared" si="8"/>
        <v>-142600436.92600638</v>
      </c>
      <c r="G19" s="42">
        <f t="shared" si="8"/>
        <v>-261594917.08541608</v>
      </c>
      <c r="H19" s="45">
        <f t="shared" si="8"/>
        <v>-261594917.08541608</v>
      </c>
      <c r="I19" s="46">
        <f>+I8-I18</f>
        <v>-198504100.90745649</v>
      </c>
      <c r="J19" s="47">
        <f t="shared" ref="J19:L19" si="9">+J8-J18</f>
        <v>-258894206.93164983</v>
      </c>
      <c r="K19" s="42">
        <f t="shared" si="9"/>
        <v>-228934505.9682644</v>
      </c>
      <c r="L19" s="43">
        <f t="shared" si="9"/>
        <v>-295080616.09383166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45522839.322646424</v>
      </c>
      <c r="D21" s="42">
        <f t="shared" ref="D21:L21" si="10">+D19-D20</f>
        <v>31505976.496453583</v>
      </c>
      <c r="E21" s="43">
        <f t="shared" si="10"/>
        <v>-142637377.76116246</v>
      </c>
      <c r="F21" s="44">
        <f t="shared" si="10"/>
        <v>-142600436.92600638</v>
      </c>
      <c r="G21" s="42">
        <f t="shared" si="10"/>
        <v>-261594917.08541608</v>
      </c>
      <c r="H21" s="45">
        <f t="shared" si="10"/>
        <v>-261594917.08541608</v>
      </c>
      <c r="I21" s="46">
        <f t="shared" si="10"/>
        <v>-198504100.90745649</v>
      </c>
      <c r="J21" s="47">
        <f t="shared" si="10"/>
        <v>-258894206.93164983</v>
      </c>
      <c r="K21" s="42">
        <f t="shared" si="10"/>
        <v>-228934505.9682644</v>
      </c>
      <c r="L21" s="43">
        <f t="shared" si="10"/>
        <v>-295080616.09383166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32894552.322646428</v>
      </c>
      <c r="D29" s="24">
        <f t="shared" ref="D29:L29" si="11">D35*D36</f>
        <v>49714519.496453591</v>
      </c>
      <c r="E29" s="24">
        <f t="shared" si="11"/>
        <v>52100782.238837555</v>
      </c>
      <c r="F29" s="24">
        <f t="shared" si="11"/>
        <v>10683331.073993623</v>
      </c>
      <c r="G29" s="24">
        <f t="shared" si="11"/>
        <v>52237656.914583907</v>
      </c>
      <c r="H29" s="24">
        <f t="shared" si="11"/>
        <v>52237656.914583907</v>
      </c>
      <c r="I29" s="24">
        <f t="shared" si="11"/>
        <v>-8979891.9074564893</v>
      </c>
      <c r="J29" s="24">
        <f t="shared" si="11"/>
        <v>112739682.06835017</v>
      </c>
      <c r="K29" s="24">
        <f t="shared" si="11"/>
        <v>169210249.0317356</v>
      </c>
      <c r="L29" s="24">
        <f t="shared" si="11"/>
        <v>229721995.90616837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60384771</v>
      </c>
      <c r="D31" s="24">
        <v>50365779</v>
      </c>
      <c r="E31" s="24">
        <v>109999029</v>
      </c>
      <c r="F31" s="24">
        <v>58999664</v>
      </c>
      <c r="G31" s="24">
        <v>109999047</v>
      </c>
      <c r="H31" s="24">
        <v>109999047</v>
      </c>
      <c r="I31" s="24">
        <v>86030340</v>
      </c>
      <c r="J31" s="24">
        <v>109999048</v>
      </c>
      <c r="K31" s="24">
        <v>109999049</v>
      </c>
      <c r="L31" s="24">
        <v>109999050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-27490218.677353572</v>
      </c>
      <c r="D32" s="54">
        <f t="shared" si="12"/>
        <v>-651259.50354640931</v>
      </c>
      <c r="E32" s="54">
        <f t="shared" si="12"/>
        <v>-57898246.761162445</v>
      </c>
      <c r="F32" s="54">
        <f t="shared" si="12"/>
        <v>-48316332.926006377</v>
      </c>
      <c r="G32" s="54">
        <f t="shared" si="12"/>
        <v>-57761390.085416093</v>
      </c>
      <c r="H32" s="54">
        <f t="shared" si="12"/>
        <v>-57761390.085416093</v>
      </c>
      <c r="I32" s="54">
        <f>+I29-I31</f>
        <v>-95010231.907456487</v>
      </c>
      <c r="J32" s="54">
        <f t="shared" ref="J32:L32" si="13">+J29-J31</f>
        <v>2740634.0683501661</v>
      </c>
      <c r="K32" s="54">
        <f t="shared" si="13"/>
        <v>59211200.031735599</v>
      </c>
      <c r="L32" s="54">
        <f t="shared" si="13"/>
        <v>119722945.90616837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56381759</v>
      </c>
      <c r="D35" s="24">
        <v>56671023</v>
      </c>
      <c r="E35" s="24">
        <v>60869433</v>
      </c>
      <c r="F35" s="24">
        <v>14703431</v>
      </c>
      <c r="G35" s="24">
        <v>78416100</v>
      </c>
      <c r="H35" s="24">
        <v>78416100</v>
      </c>
      <c r="I35" s="24">
        <v>-8812874</v>
      </c>
      <c r="J35" s="24">
        <v>147215324</v>
      </c>
      <c r="K35" s="24">
        <v>220954512</v>
      </c>
      <c r="L35" s="24">
        <v>299970668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0.58342543592239515</v>
      </c>
      <c r="D36" s="56">
        <f t="shared" si="14"/>
        <v>0.87724761023730924</v>
      </c>
      <c r="E36" s="56">
        <f t="shared" si="14"/>
        <v>0.85594328172627387</v>
      </c>
      <c r="F36" s="56">
        <f t="shared" si="14"/>
        <v>0.72658762937668242</v>
      </c>
      <c r="G36" s="56">
        <f t="shared" si="14"/>
        <v>0.66615984363649694</v>
      </c>
      <c r="H36" s="56">
        <f t="shared" si="14"/>
        <v>0.66615984363649694</v>
      </c>
      <c r="I36" s="56">
        <f>IF(ISERROR(I74/I73),0,(I74/I73))</f>
        <v>1.0189515823619502</v>
      </c>
      <c r="J36" s="56">
        <f t="shared" ref="J36:L36" si="15">IF(ISERROR(J74/J73),0,(J74/J73))</f>
        <v>0.76581485544500905</v>
      </c>
      <c r="K36" s="56">
        <f t="shared" si="15"/>
        <v>0.76581486162063805</v>
      </c>
      <c r="L36" s="56">
        <f t="shared" si="15"/>
        <v>0.76581486262572973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37219568</v>
      </c>
      <c r="D55" s="24">
        <v>40252671</v>
      </c>
      <c r="E55" s="24">
        <v>50052458</v>
      </c>
      <c r="F55" s="24">
        <v>40252670</v>
      </c>
      <c r="G55" s="24">
        <v>50052457</v>
      </c>
      <c r="H55" s="24">
        <v>50052457</v>
      </c>
      <c r="I55" s="24">
        <v>-1</v>
      </c>
      <c r="J55" s="24">
        <v>50052457</v>
      </c>
      <c r="K55" s="24">
        <v>50052457</v>
      </c>
      <c r="L55" s="24">
        <v>50052457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37219568</v>
      </c>
      <c r="D67" s="54">
        <f t="shared" ref="D67:L67" si="18">SUM(D54:D66)</f>
        <v>40252671</v>
      </c>
      <c r="E67" s="54">
        <f t="shared" si="18"/>
        <v>50052458</v>
      </c>
      <c r="F67" s="54">
        <f t="shared" si="18"/>
        <v>40252670</v>
      </c>
      <c r="G67" s="54">
        <f t="shared" si="18"/>
        <v>50052457</v>
      </c>
      <c r="H67" s="54">
        <f t="shared" si="18"/>
        <v>50052457</v>
      </c>
      <c r="I67" s="54">
        <f t="shared" si="18"/>
        <v>-1</v>
      </c>
      <c r="J67" s="54">
        <f t="shared" si="18"/>
        <v>50052457</v>
      </c>
      <c r="K67" s="54">
        <f t="shared" si="18"/>
        <v>50052457</v>
      </c>
      <c r="L67" s="54">
        <f t="shared" si="18"/>
        <v>50052457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402157533</v>
      </c>
      <c r="D73" s="24">
        <v>443279370</v>
      </c>
      <c r="E73" s="24">
        <v>476747373</v>
      </c>
      <c r="F73" s="24">
        <v>539946988</v>
      </c>
      <c r="G73" s="24">
        <v>513807880</v>
      </c>
      <c r="H73" s="24">
        <v>513807880</v>
      </c>
      <c r="I73" s="24">
        <v>488946982</v>
      </c>
      <c r="J73" s="24">
        <v>573337520</v>
      </c>
      <c r="K73" s="24">
        <v>607737771</v>
      </c>
      <c r="L73" s="24">
        <v>644202039</v>
      </c>
    </row>
    <row r="74" spans="1:12" ht="13.5" hidden="1" x14ac:dyDescent="0.25">
      <c r="A74" s="50" t="s">
        <v>59</v>
      </c>
      <c r="B74" s="50" t="s">
        <v>19</v>
      </c>
      <c r="C74" s="24">
        <v>234628934</v>
      </c>
      <c r="D74" s="24">
        <v>388865768</v>
      </c>
      <c r="E74" s="24">
        <v>408068711</v>
      </c>
      <c r="F74" s="24">
        <v>392318802</v>
      </c>
      <c r="G74" s="24">
        <v>342278177</v>
      </c>
      <c r="H74" s="24">
        <v>342278177</v>
      </c>
      <c r="I74" s="24">
        <v>498213301</v>
      </c>
      <c r="J74" s="24">
        <v>439070390</v>
      </c>
      <c r="K74" s="24">
        <v>465414617</v>
      </c>
      <c r="L74" s="24">
        <v>493339496</v>
      </c>
    </row>
    <row r="75" spans="1:12" ht="13.5" hidden="1" x14ac:dyDescent="0.25">
      <c r="A75" s="50" t="s">
        <v>60</v>
      </c>
      <c r="B75" s="50" t="s">
        <v>19</v>
      </c>
      <c r="C75" s="24">
        <v>164090638</v>
      </c>
      <c r="D75" s="24">
        <v>165982298</v>
      </c>
      <c r="E75" s="24">
        <v>85916361</v>
      </c>
      <c r="F75" s="24">
        <v>38530087</v>
      </c>
      <c r="G75" s="24">
        <v>-128150721</v>
      </c>
      <c r="H75" s="24">
        <v>-128150721</v>
      </c>
      <c r="I75" s="24">
        <v>16383100</v>
      </c>
      <c r="J75" s="24">
        <v>-184454035</v>
      </c>
      <c r="K75" s="24">
        <v>-209396260</v>
      </c>
      <c r="L75" s="24">
        <v>-334411560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751480975</v>
      </c>
      <c r="D5" s="20">
        <v>374246608</v>
      </c>
      <c r="E5" s="21">
        <v>1139923575</v>
      </c>
      <c r="F5" s="22">
        <v>436694289</v>
      </c>
      <c r="G5" s="20">
        <v>614640509</v>
      </c>
      <c r="H5" s="23">
        <v>614640509</v>
      </c>
      <c r="I5" s="24">
        <v>733672405</v>
      </c>
      <c r="J5" s="22">
        <v>647624733</v>
      </c>
      <c r="K5" s="20">
        <v>683772501</v>
      </c>
      <c r="L5" s="23">
        <v>738548903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-138758376</v>
      </c>
      <c r="D6" s="20">
        <f t="shared" si="0"/>
        <v>242033119</v>
      </c>
      <c r="E6" s="23">
        <f t="shared" si="0"/>
        <v>-493388402</v>
      </c>
      <c r="F6" s="22">
        <f t="shared" si="0"/>
        <v>79607384</v>
      </c>
      <c r="G6" s="20">
        <f t="shared" si="0"/>
        <v>77653257</v>
      </c>
      <c r="H6" s="23">
        <f t="shared" si="0"/>
        <v>77653257</v>
      </c>
      <c r="I6" s="25">
        <f>+I75-I5</f>
        <v>-57100179</v>
      </c>
      <c r="J6" s="22">
        <f t="shared" ref="J6:L6" si="1">+J75-J5</f>
        <v>12753520</v>
      </c>
      <c r="K6" s="20">
        <f t="shared" si="1"/>
        <v>-5607607</v>
      </c>
      <c r="L6" s="23">
        <f t="shared" si="1"/>
        <v>-53071214</v>
      </c>
    </row>
    <row r="7" spans="1:12" ht="13.5" x14ac:dyDescent="0.25">
      <c r="A7" s="18" t="s">
        <v>23</v>
      </c>
      <c r="B7" s="19" t="s">
        <v>21</v>
      </c>
      <c r="C7" s="20">
        <v>54278368</v>
      </c>
      <c r="D7" s="20">
        <v>60512135</v>
      </c>
      <c r="E7" s="23">
        <v>68210808</v>
      </c>
      <c r="F7" s="26">
        <v>77846109</v>
      </c>
      <c r="G7" s="20">
        <v>77846109</v>
      </c>
      <c r="H7" s="23">
        <v>77846109</v>
      </c>
      <c r="I7" s="27">
        <v>76629089</v>
      </c>
      <c r="J7" s="26">
        <v>84470728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667000967</v>
      </c>
      <c r="D8" s="30">
        <f t="shared" si="2"/>
        <v>676791862</v>
      </c>
      <c r="E8" s="31">
        <f t="shared" si="2"/>
        <v>714745981</v>
      </c>
      <c r="F8" s="32">
        <f t="shared" si="2"/>
        <v>594147782</v>
      </c>
      <c r="G8" s="30">
        <f t="shared" si="2"/>
        <v>770139875</v>
      </c>
      <c r="H8" s="31">
        <f t="shared" si="2"/>
        <v>770139875</v>
      </c>
      <c r="I8" s="33">
        <f>SUM(I5:I7)</f>
        <v>753201315</v>
      </c>
      <c r="J8" s="32">
        <f t="shared" ref="J8:L8" si="3">SUM(J5:J7)</f>
        <v>744848981</v>
      </c>
      <c r="K8" s="30">
        <f t="shared" si="3"/>
        <v>678164894</v>
      </c>
      <c r="L8" s="31">
        <f t="shared" si="3"/>
        <v>685477689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24029736</v>
      </c>
      <c r="D11" s="20">
        <v>26308742</v>
      </c>
      <c r="E11" s="23">
        <v>5940265</v>
      </c>
      <c r="F11" s="26">
        <v>0</v>
      </c>
      <c r="G11" s="20">
        <v>0</v>
      </c>
      <c r="H11" s="23">
        <v>0</v>
      </c>
      <c r="I11" s="27">
        <v>55645763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-16822157</v>
      </c>
      <c r="D13" s="20">
        <v>-12472477</v>
      </c>
      <c r="E13" s="23">
        <v>-13604400</v>
      </c>
      <c r="F13" s="26">
        <v>1048058</v>
      </c>
      <c r="G13" s="20">
        <v>1119833</v>
      </c>
      <c r="H13" s="23">
        <v>1119833</v>
      </c>
      <c r="I13" s="27">
        <v>-2457061</v>
      </c>
      <c r="J13" s="26">
        <v>1581843</v>
      </c>
      <c r="K13" s="20">
        <v>1810749</v>
      </c>
      <c r="L13" s="23">
        <v>2050285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103372034.57914612</v>
      </c>
      <c r="D14" s="20">
        <f t="shared" si="4"/>
        <v>115841318</v>
      </c>
      <c r="E14" s="23">
        <f t="shared" si="4"/>
        <v>-94989500.4143067</v>
      </c>
      <c r="F14" s="26">
        <f t="shared" si="4"/>
        <v>53296324.088168919</v>
      </c>
      <c r="G14" s="20">
        <f t="shared" si="4"/>
        <v>66957881.347132966</v>
      </c>
      <c r="H14" s="23">
        <f t="shared" si="4"/>
        <v>66957881.347132966</v>
      </c>
      <c r="I14" s="27">
        <f>-I32</f>
        <v>-140335729.29223427</v>
      </c>
      <c r="J14" s="26">
        <f t="shared" ref="J14:L14" si="5">-J32</f>
        <v>47171668.563613623</v>
      </c>
      <c r="K14" s="20">
        <f t="shared" si="5"/>
        <v>48249293.302102134</v>
      </c>
      <c r="L14" s="23">
        <f t="shared" si="5"/>
        <v>43260104.628950164</v>
      </c>
    </row>
    <row r="15" spans="1:12" ht="13.5" x14ac:dyDescent="0.25">
      <c r="A15" s="18" t="s">
        <v>32</v>
      </c>
      <c r="B15" s="19" t="s">
        <v>19</v>
      </c>
      <c r="C15" s="35">
        <v>49985731</v>
      </c>
      <c r="D15" s="35">
        <v>46856845</v>
      </c>
      <c r="E15" s="36">
        <v>49447668</v>
      </c>
      <c r="F15" s="39">
        <v>48874723</v>
      </c>
      <c r="G15" s="35">
        <v>52844919</v>
      </c>
      <c r="H15" s="36">
        <v>52844919</v>
      </c>
      <c r="I15" s="38">
        <v>43330535</v>
      </c>
      <c r="J15" s="39">
        <v>59736483</v>
      </c>
      <c r="K15" s="35">
        <v>63146964</v>
      </c>
      <c r="L15" s="36">
        <v>66332241</v>
      </c>
    </row>
    <row r="16" spans="1:12" ht="13.5" x14ac:dyDescent="0.25">
      <c r="A16" s="18" t="s">
        <v>33</v>
      </c>
      <c r="B16" s="19" t="s">
        <v>34</v>
      </c>
      <c r="C16" s="20">
        <v>54278368</v>
      </c>
      <c r="D16" s="20">
        <v>60512135</v>
      </c>
      <c r="E16" s="23">
        <v>68210807</v>
      </c>
      <c r="F16" s="26">
        <v>75446109</v>
      </c>
      <c r="G16" s="20">
        <v>75446109</v>
      </c>
      <c r="H16" s="23">
        <v>75446109</v>
      </c>
      <c r="I16" s="27">
        <v>74641760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25299948</v>
      </c>
      <c r="D17" s="20">
        <v>26261001</v>
      </c>
      <c r="E17" s="23">
        <v>27532960</v>
      </c>
      <c r="F17" s="26">
        <v>12616696</v>
      </c>
      <c r="G17" s="20">
        <v>12616696</v>
      </c>
      <c r="H17" s="23">
        <v>12616696</v>
      </c>
      <c r="I17" s="27">
        <v>27533245</v>
      </c>
      <c r="J17" s="26">
        <v>12627696</v>
      </c>
      <c r="K17" s="20">
        <v>12637696</v>
      </c>
      <c r="L17" s="23">
        <v>12647696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240143660.57914612</v>
      </c>
      <c r="D18" s="30">
        <f t="shared" si="6"/>
        <v>263307564</v>
      </c>
      <c r="E18" s="31">
        <f t="shared" si="6"/>
        <v>42537799.5856933</v>
      </c>
      <c r="F18" s="32">
        <f t="shared" si="6"/>
        <v>191281910.08816892</v>
      </c>
      <c r="G18" s="30">
        <f t="shared" si="6"/>
        <v>208985438.34713298</v>
      </c>
      <c r="H18" s="31">
        <f t="shared" si="6"/>
        <v>208985438.34713298</v>
      </c>
      <c r="I18" s="33">
        <f>SUM(I11:I17)</f>
        <v>58358512.707765728</v>
      </c>
      <c r="J18" s="32">
        <f t="shared" ref="J18:L18" si="7">SUM(J11:J17)</f>
        <v>121117690.56361362</v>
      </c>
      <c r="K18" s="30">
        <f t="shared" si="7"/>
        <v>125844702.30210213</v>
      </c>
      <c r="L18" s="31">
        <f t="shared" si="7"/>
        <v>124290326.62895016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426857306.42085385</v>
      </c>
      <c r="D19" s="42">
        <f t="shared" si="8"/>
        <v>413484298</v>
      </c>
      <c r="E19" s="43">
        <f t="shared" si="8"/>
        <v>672208181.41430664</v>
      </c>
      <c r="F19" s="44">
        <f t="shared" si="8"/>
        <v>402865871.91183108</v>
      </c>
      <c r="G19" s="42">
        <f t="shared" si="8"/>
        <v>561154436.65286708</v>
      </c>
      <c r="H19" s="45">
        <f t="shared" si="8"/>
        <v>561154436.65286708</v>
      </c>
      <c r="I19" s="46">
        <f>+I8-I18</f>
        <v>694842802.2922343</v>
      </c>
      <c r="J19" s="47">
        <f t="shared" ref="J19:L19" si="9">+J8-J18</f>
        <v>623731290.43638635</v>
      </c>
      <c r="K19" s="42">
        <f t="shared" si="9"/>
        <v>552320191.69789791</v>
      </c>
      <c r="L19" s="43">
        <f t="shared" si="9"/>
        <v>561187362.37104988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426857306.42085385</v>
      </c>
      <c r="D21" s="42">
        <f t="shared" ref="D21:L21" si="10">+D19-D20</f>
        <v>413484298</v>
      </c>
      <c r="E21" s="43">
        <f t="shared" si="10"/>
        <v>672208181.41430664</v>
      </c>
      <c r="F21" s="44">
        <f t="shared" si="10"/>
        <v>402865871.91183108</v>
      </c>
      <c r="G21" s="42">
        <f t="shared" si="10"/>
        <v>561154436.65286708</v>
      </c>
      <c r="H21" s="45">
        <f t="shared" si="10"/>
        <v>561154436.65286708</v>
      </c>
      <c r="I21" s="46">
        <f t="shared" si="10"/>
        <v>694842802.2922343</v>
      </c>
      <c r="J21" s="47">
        <f t="shared" si="10"/>
        <v>623731290.43638635</v>
      </c>
      <c r="K21" s="42">
        <f t="shared" si="10"/>
        <v>552320191.69789791</v>
      </c>
      <c r="L21" s="43">
        <f t="shared" si="10"/>
        <v>561187362.37104988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9159232.4208538756</v>
      </c>
      <c r="D29" s="24">
        <f t="shared" ref="D29:L29" si="11">D35*D36</f>
        <v>0</v>
      </c>
      <c r="E29" s="24">
        <f t="shared" si="11"/>
        <v>218044049.4143067</v>
      </c>
      <c r="F29" s="24">
        <f t="shared" si="11"/>
        <v>128925448.91183108</v>
      </c>
      <c r="G29" s="24">
        <f t="shared" si="11"/>
        <v>115264891.65286703</v>
      </c>
      <c r="H29" s="24">
        <f t="shared" si="11"/>
        <v>115264891.65286703</v>
      </c>
      <c r="I29" s="24">
        <f t="shared" si="11"/>
        <v>178542697.29223427</v>
      </c>
      <c r="J29" s="24">
        <f t="shared" si="11"/>
        <v>111231362.43638638</v>
      </c>
      <c r="K29" s="24">
        <f t="shared" si="11"/>
        <v>116151755.69789787</v>
      </c>
      <c r="L29" s="24">
        <f t="shared" si="11"/>
        <v>119519392.37104984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112531267</v>
      </c>
      <c r="D31" s="24">
        <v>115841318</v>
      </c>
      <c r="E31" s="24">
        <v>123054549</v>
      </c>
      <c r="F31" s="24">
        <v>182221773</v>
      </c>
      <c r="G31" s="24">
        <v>182222773</v>
      </c>
      <c r="H31" s="24">
        <v>182222773</v>
      </c>
      <c r="I31" s="24">
        <v>38206968</v>
      </c>
      <c r="J31" s="24">
        <v>158403031</v>
      </c>
      <c r="K31" s="24">
        <v>164401049</v>
      </c>
      <c r="L31" s="24">
        <v>162779497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-103372034.57914612</v>
      </c>
      <c r="D32" s="54">
        <f t="shared" si="12"/>
        <v>-115841318</v>
      </c>
      <c r="E32" s="54">
        <f t="shared" si="12"/>
        <v>94989500.4143067</v>
      </c>
      <c r="F32" s="54">
        <f t="shared" si="12"/>
        <v>-53296324.088168919</v>
      </c>
      <c r="G32" s="54">
        <f t="shared" si="12"/>
        <v>-66957881.347132966</v>
      </c>
      <c r="H32" s="54">
        <f t="shared" si="12"/>
        <v>-66957881.347132966</v>
      </c>
      <c r="I32" s="54">
        <f>+I29-I31</f>
        <v>140335729.29223427</v>
      </c>
      <c r="J32" s="54">
        <f t="shared" ref="J32:L32" si="13">+J29-J31</f>
        <v>-47171668.563613623</v>
      </c>
      <c r="K32" s="54">
        <f t="shared" si="13"/>
        <v>-48249293.302102134</v>
      </c>
      <c r="L32" s="54">
        <f t="shared" si="13"/>
        <v>-43260104.628950164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95973763</v>
      </c>
      <c r="D35" s="24">
        <v>110512302</v>
      </c>
      <c r="E35" s="24">
        <v>134373400</v>
      </c>
      <c r="F35" s="24">
        <v>122855203</v>
      </c>
      <c r="G35" s="24">
        <v>110938071</v>
      </c>
      <c r="H35" s="24">
        <v>110938071</v>
      </c>
      <c r="I35" s="24">
        <v>178781924</v>
      </c>
      <c r="J35" s="24">
        <v>110579113</v>
      </c>
      <c r="K35" s="24">
        <v>109998211</v>
      </c>
      <c r="L35" s="24">
        <v>108921575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9.5434753567533614E-2</v>
      </c>
      <c r="D36" s="56">
        <f t="shared" si="14"/>
        <v>0</v>
      </c>
      <c r="E36" s="56">
        <f t="shared" si="14"/>
        <v>1.6226727121164359</v>
      </c>
      <c r="F36" s="56">
        <f t="shared" si="14"/>
        <v>1.049409758509219</v>
      </c>
      <c r="G36" s="56">
        <f t="shared" si="14"/>
        <v>1.0390021262661673</v>
      </c>
      <c r="H36" s="56">
        <f t="shared" si="14"/>
        <v>1.0390021262661673</v>
      </c>
      <c r="I36" s="56">
        <f>IF(ISERROR(I74/I73),0,(I74/I73))</f>
        <v>0.99866190774540653</v>
      </c>
      <c r="J36" s="56">
        <f t="shared" ref="J36:L36" si="15">IF(ISERROR(J74/J73),0,(J74/J73))</f>
        <v>1.005898486781915</v>
      </c>
      <c r="K36" s="56">
        <f t="shared" si="15"/>
        <v>1.0559422252594441</v>
      </c>
      <c r="L36" s="56">
        <f t="shared" si="15"/>
        <v>1.0972976875430771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3227375</v>
      </c>
      <c r="D54" s="24">
        <v>3227586</v>
      </c>
      <c r="E54" s="24">
        <v>3227796</v>
      </c>
      <c r="F54" s="24">
        <v>3228500</v>
      </c>
      <c r="G54" s="24">
        <v>3228500</v>
      </c>
      <c r="H54" s="24">
        <v>3228500</v>
      </c>
      <c r="I54" s="24">
        <v>3228029</v>
      </c>
      <c r="J54" s="24">
        <v>3229500</v>
      </c>
      <c r="K54" s="24">
        <v>3229500</v>
      </c>
      <c r="L54" s="24">
        <v>3229500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22072573</v>
      </c>
      <c r="D56" s="24">
        <v>23033415</v>
      </c>
      <c r="E56" s="24">
        <v>24305164</v>
      </c>
      <c r="F56" s="24">
        <v>9388196</v>
      </c>
      <c r="G56" s="24">
        <v>9388196</v>
      </c>
      <c r="H56" s="24">
        <v>9388196</v>
      </c>
      <c r="I56" s="24">
        <v>24305216</v>
      </c>
      <c r="J56" s="24">
        <v>9398196</v>
      </c>
      <c r="K56" s="24">
        <v>9408196</v>
      </c>
      <c r="L56" s="24">
        <v>9418196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25299948</v>
      </c>
      <c r="D67" s="54">
        <f t="shared" ref="D67:L67" si="18">SUM(D54:D66)</f>
        <v>26261001</v>
      </c>
      <c r="E67" s="54">
        <f t="shared" si="18"/>
        <v>27532960</v>
      </c>
      <c r="F67" s="54">
        <f t="shared" si="18"/>
        <v>12616696</v>
      </c>
      <c r="G67" s="54">
        <f t="shared" si="18"/>
        <v>12616696</v>
      </c>
      <c r="H67" s="54">
        <f t="shared" si="18"/>
        <v>12616696</v>
      </c>
      <c r="I67" s="54">
        <f t="shared" si="18"/>
        <v>27533245</v>
      </c>
      <c r="J67" s="54">
        <f t="shared" si="18"/>
        <v>12627696</v>
      </c>
      <c r="K67" s="54">
        <f t="shared" si="18"/>
        <v>12637696</v>
      </c>
      <c r="L67" s="54">
        <f t="shared" si="18"/>
        <v>12647696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1102423248</v>
      </c>
      <c r="D73" s="24">
        <v>1274312980</v>
      </c>
      <c r="E73" s="24">
        <v>1324027432</v>
      </c>
      <c r="F73" s="24">
        <v>1427450227</v>
      </c>
      <c r="G73" s="24">
        <v>1471681226</v>
      </c>
      <c r="H73" s="24">
        <v>1471681226</v>
      </c>
      <c r="I73" s="24">
        <v>1513687859</v>
      </c>
      <c r="J73" s="24">
        <v>1568917477</v>
      </c>
      <c r="K73" s="24">
        <v>1617374221</v>
      </c>
      <c r="L73" s="24">
        <v>1672459522</v>
      </c>
    </row>
    <row r="74" spans="1:12" ht="13.5" hidden="1" x14ac:dyDescent="0.25">
      <c r="A74" s="50" t="s">
        <v>59</v>
      </c>
      <c r="B74" s="50" t="s">
        <v>19</v>
      </c>
      <c r="C74" s="24">
        <v>105209491</v>
      </c>
      <c r="D74" s="24">
        <v>0</v>
      </c>
      <c r="E74" s="24">
        <v>2148463184</v>
      </c>
      <c r="F74" s="24">
        <v>1497980198</v>
      </c>
      <c r="G74" s="24">
        <v>1529079923</v>
      </c>
      <c r="H74" s="24">
        <v>1529079923</v>
      </c>
      <c r="I74" s="24">
        <v>1511662405</v>
      </c>
      <c r="J74" s="24">
        <v>1578171716</v>
      </c>
      <c r="K74" s="24">
        <v>1707853734</v>
      </c>
      <c r="L74" s="24">
        <v>1835185966</v>
      </c>
    </row>
    <row r="75" spans="1:12" ht="13.5" hidden="1" x14ac:dyDescent="0.25">
      <c r="A75" s="50" t="s">
        <v>60</v>
      </c>
      <c r="B75" s="50" t="s">
        <v>19</v>
      </c>
      <c r="C75" s="24">
        <v>612722599</v>
      </c>
      <c r="D75" s="24">
        <v>616279727</v>
      </c>
      <c r="E75" s="24">
        <v>646535173</v>
      </c>
      <c r="F75" s="24">
        <v>516301673</v>
      </c>
      <c r="G75" s="24">
        <v>692293766</v>
      </c>
      <c r="H75" s="24">
        <v>692293766</v>
      </c>
      <c r="I75" s="24">
        <v>676572226</v>
      </c>
      <c r="J75" s="24">
        <v>660378253</v>
      </c>
      <c r="K75" s="24">
        <v>678164894</v>
      </c>
      <c r="L75" s="24">
        <v>685477689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150868781</v>
      </c>
      <c r="D5" s="20">
        <v>594022630</v>
      </c>
      <c r="E5" s="21">
        <v>80344230</v>
      </c>
      <c r="F5" s="22">
        <v>128775679</v>
      </c>
      <c r="G5" s="20">
        <v>110791633</v>
      </c>
      <c r="H5" s="23">
        <v>110791633</v>
      </c>
      <c r="I5" s="24">
        <v>354694290</v>
      </c>
      <c r="J5" s="22">
        <v>136663832</v>
      </c>
      <c r="K5" s="20">
        <v>138872564</v>
      </c>
      <c r="L5" s="23">
        <v>141427152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-41507893</v>
      </c>
      <c r="D6" s="20">
        <f t="shared" si="0"/>
        <v>-470565847</v>
      </c>
      <c r="E6" s="23">
        <f t="shared" si="0"/>
        <v>39230569</v>
      </c>
      <c r="F6" s="22">
        <f t="shared" si="0"/>
        <v>34495194</v>
      </c>
      <c r="G6" s="20">
        <f t="shared" si="0"/>
        <v>32719994</v>
      </c>
      <c r="H6" s="23">
        <f t="shared" si="0"/>
        <v>32719994</v>
      </c>
      <c r="I6" s="25">
        <f>+I75-I5</f>
        <v>-286723006</v>
      </c>
      <c r="J6" s="22">
        <f t="shared" ref="J6:L6" si="1">+J75-J5</f>
        <v>-80650</v>
      </c>
      <c r="K6" s="20">
        <f t="shared" si="1"/>
        <v>2513668</v>
      </c>
      <c r="L6" s="23">
        <f t="shared" si="1"/>
        <v>4863370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109360888</v>
      </c>
      <c r="D8" s="30">
        <f t="shared" si="2"/>
        <v>123456783</v>
      </c>
      <c r="E8" s="31">
        <f t="shared" si="2"/>
        <v>119574799</v>
      </c>
      <c r="F8" s="32">
        <f t="shared" si="2"/>
        <v>163270873</v>
      </c>
      <c r="G8" s="30">
        <f t="shared" si="2"/>
        <v>143511627</v>
      </c>
      <c r="H8" s="31">
        <f t="shared" si="2"/>
        <v>143511627</v>
      </c>
      <c r="I8" s="33">
        <f>SUM(I5:I7)</f>
        <v>67971284</v>
      </c>
      <c r="J8" s="32">
        <f t="shared" ref="J8:L8" si="3">SUM(J5:J7)</f>
        <v>136583182</v>
      </c>
      <c r="K8" s="30">
        <f t="shared" si="3"/>
        <v>141386232</v>
      </c>
      <c r="L8" s="31">
        <f t="shared" si="3"/>
        <v>146290522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2187969</v>
      </c>
      <c r="D11" s="20">
        <v>864338</v>
      </c>
      <c r="E11" s="23">
        <v>5731423</v>
      </c>
      <c r="F11" s="26">
        <v>5447540</v>
      </c>
      <c r="G11" s="20">
        <v>9891424</v>
      </c>
      <c r="H11" s="23">
        <v>9891424</v>
      </c>
      <c r="I11" s="27">
        <v>11063057</v>
      </c>
      <c r="J11" s="26">
        <v>9891424</v>
      </c>
      <c r="K11" s="20">
        <v>9891424</v>
      </c>
      <c r="L11" s="23">
        <v>9891424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36261</v>
      </c>
      <c r="D13" s="20">
        <v>445989</v>
      </c>
      <c r="E13" s="23">
        <v>27204129</v>
      </c>
      <c r="F13" s="26">
        <v>445989</v>
      </c>
      <c r="G13" s="20">
        <v>27204131</v>
      </c>
      <c r="H13" s="23">
        <v>27204131</v>
      </c>
      <c r="I13" s="27">
        <v>2314713</v>
      </c>
      <c r="J13" s="26">
        <v>581763</v>
      </c>
      <c r="K13" s="20">
        <v>-186193</v>
      </c>
      <c r="L13" s="23">
        <v>-873879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24255641.486069877</v>
      </c>
      <c r="D14" s="20">
        <f t="shared" si="4"/>
        <v>-7633562.5529358014</v>
      </c>
      <c r="E14" s="23">
        <f t="shared" si="4"/>
        <v>-6487331.3147860393</v>
      </c>
      <c r="F14" s="26">
        <f t="shared" si="4"/>
        <v>-62975015.566981763</v>
      </c>
      <c r="G14" s="20">
        <f t="shared" si="4"/>
        <v>-38834641.084355012</v>
      </c>
      <c r="H14" s="23">
        <f t="shared" si="4"/>
        <v>-38834641.084355012</v>
      </c>
      <c r="I14" s="27">
        <f>-I32</f>
        <v>-30897689.187376529</v>
      </c>
      <c r="J14" s="26">
        <f t="shared" ref="J14:L14" si="5">-J32</f>
        <v>-39820107.594108924</v>
      </c>
      <c r="K14" s="20">
        <f t="shared" si="5"/>
        <v>-31281898.989262044</v>
      </c>
      <c r="L14" s="23">
        <f t="shared" si="5"/>
        <v>-23786414.806986019</v>
      </c>
    </row>
    <row r="15" spans="1:12" ht="13.5" x14ac:dyDescent="0.25">
      <c r="A15" s="18" t="s">
        <v>32</v>
      </c>
      <c r="B15" s="19" t="s">
        <v>19</v>
      </c>
      <c r="C15" s="35">
        <v>13809618</v>
      </c>
      <c r="D15" s="35">
        <v>14353071</v>
      </c>
      <c r="E15" s="36">
        <v>15006486</v>
      </c>
      <c r="F15" s="39">
        <v>15965170</v>
      </c>
      <c r="G15" s="35">
        <v>15812536</v>
      </c>
      <c r="H15" s="36">
        <v>15812536</v>
      </c>
      <c r="I15" s="38">
        <v>14361769</v>
      </c>
      <c r="J15" s="39">
        <v>17382485</v>
      </c>
      <c r="K15" s="35">
        <v>18998268</v>
      </c>
      <c r="L15" s="36">
        <v>20746104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37500000</v>
      </c>
      <c r="D17" s="20">
        <v>39500000</v>
      </c>
      <c r="E17" s="23">
        <v>57588740</v>
      </c>
      <c r="F17" s="26">
        <v>39500000</v>
      </c>
      <c r="G17" s="20">
        <v>57588741</v>
      </c>
      <c r="H17" s="23">
        <v>57588741</v>
      </c>
      <c r="I17" s="27">
        <v>49805822</v>
      </c>
      <c r="J17" s="26">
        <v>57588741</v>
      </c>
      <c r="K17" s="20">
        <v>57588741</v>
      </c>
      <c r="L17" s="23">
        <v>57588741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77789489.486069873</v>
      </c>
      <c r="D18" s="30">
        <f t="shared" si="6"/>
        <v>47529835.447064199</v>
      </c>
      <c r="E18" s="31">
        <f t="shared" si="6"/>
        <v>99043446.685213953</v>
      </c>
      <c r="F18" s="32">
        <f t="shared" si="6"/>
        <v>-1616316.5669817626</v>
      </c>
      <c r="G18" s="30">
        <f t="shared" si="6"/>
        <v>71662190.915644988</v>
      </c>
      <c r="H18" s="31">
        <f t="shared" si="6"/>
        <v>71662190.915644988</v>
      </c>
      <c r="I18" s="33">
        <f>SUM(I11:I17)</f>
        <v>46647671.812623471</v>
      </c>
      <c r="J18" s="32">
        <f t="shared" ref="J18:L18" si="7">SUM(J11:J17)</f>
        <v>45624305.405891076</v>
      </c>
      <c r="K18" s="30">
        <f t="shared" si="7"/>
        <v>55010341.010737956</v>
      </c>
      <c r="L18" s="31">
        <f t="shared" si="7"/>
        <v>63565975.193013981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31571398.513930127</v>
      </c>
      <c r="D19" s="42">
        <f t="shared" si="8"/>
        <v>75926947.552935809</v>
      </c>
      <c r="E19" s="43">
        <f t="shared" si="8"/>
        <v>20531352.314786047</v>
      </c>
      <c r="F19" s="44">
        <f t="shared" si="8"/>
        <v>164887189.56698176</v>
      </c>
      <c r="G19" s="42">
        <f t="shared" si="8"/>
        <v>71849436.084355012</v>
      </c>
      <c r="H19" s="45">
        <f t="shared" si="8"/>
        <v>71849436.084355012</v>
      </c>
      <c r="I19" s="46">
        <f>+I8-I18</f>
        <v>21323612.187376529</v>
      </c>
      <c r="J19" s="47">
        <f t="shared" ref="J19:L19" si="9">+J8-J18</f>
        <v>90958876.594108924</v>
      </c>
      <c r="K19" s="42">
        <f t="shared" si="9"/>
        <v>86375890.989262044</v>
      </c>
      <c r="L19" s="43">
        <f t="shared" si="9"/>
        <v>82724546.806986019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31571398.513930127</v>
      </c>
      <c r="D21" s="42">
        <f t="shared" ref="D21:L21" si="10">+D19-D20</f>
        <v>75926947.552935809</v>
      </c>
      <c r="E21" s="43">
        <f t="shared" si="10"/>
        <v>20531352.314786047</v>
      </c>
      <c r="F21" s="44">
        <f t="shared" si="10"/>
        <v>164887189.56698176</v>
      </c>
      <c r="G21" s="42">
        <f t="shared" si="10"/>
        <v>71849436.084355012</v>
      </c>
      <c r="H21" s="45">
        <f t="shared" si="10"/>
        <v>71849436.084355012</v>
      </c>
      <c r="I21" s="46">
        <f t="shared" si="10"/>
        <v>21323612.187376529</v>
      </c>
      <c r="J21" s="47">
        <f t="shared" si="10"/>
        <v>90958876.594108924</v>
      </c>
      <c r="K21" s="42">
        <f t="shared" si="10"/>
        <v>86375890.989262044</v>
      </c>
      <c r="L21" s="43">
        <f t="shared" si="10"/>
        <v>82724546.806986019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28422128.513930123</v>
      </c>
      <c r="D29" s="24">
        <f t="shared" ref="D29:L29" si="11">D35*D36</f>
        <v>62171048.552935801</v>
      </c>
      <c r="E29" s="24">
        <f t="shared" si="11"/>
        <v>52436984.314786039</v>
      </c>
      <c r="F29" s="24">
        <f t="shared" si="11"/>
        <v>117685524.56698176</v>
      </c>
      <c r="G29" s="24">
        <f t="shared" si="11"/>
        <v>84819238.084355012</v>
      </c>
      <c r="H29" s="24">
        <f t="shared" si="11"/>
        <v>84819238.084355012</v>
      </c>
      <c r="I29" s="24">
        <f t="shared" si="11"/>
        <v>69531107.187376529</v>
      </c>
      <c r="J29" s="24">
        <f t="shared" si="11"/>
        <v>85804704.594108924</v>
      </c>
      <c r="K29" s="24">
        <f t="shared" si="11"/>
        <v>77266495.989262044</v>
      </c>
      <c r="L29" s="24">
        <f t="shared" si="11"/>
        <v>69771011.806986019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52677770</v>
      </c>
      <c r="D31" s="24">
        <v>54537486</v>
      </c>
      <c r="E31" s="24">
        <v>45949653</v>
      </c>
      <c r="F31" s="24">
        <v>54710509</v>
      </c>
      <c r="G31" s="24">
        <v>45984597</v>
      </c>
      <c r="H31" s="24">
        <v>45984597</v>
      </c>
      <c r="I31" s="24">
        <v>38633418</v>
      </c>
      <c r="J31" s="24">
        <v>45984597</v>
      </c>
      <c r="K31" s="24">
        <v>45984597</v>
      </c>
      <c r="L31" s="24">
        <v>45984597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-24255641.486069877</v>
      </c>
      <c r="D32" s="54">
        <f t="shared" si="12"/>
        <v>7633562.5529358014</v>
      </c>
      <c r="E32" s="54">
        <f t="shared" si="12"/>
        <v>6487331.3147860393</v>
      </c>
      <c r="F32" s="54">
        <f t="shared" si="12"/>
        <v>62975015.566981763</v>
      </c>
      <c r="G32" s="54">
        <f t="shared" si="12"/>
        <v>38834641.084355012</v>
      </c>
      <c r="H32" s="54">
        <f t="shared" si="12"/>
        <v>38834641.084355012</v>
      </c>
      <c r="I32" s="54">
        <f>+I29-I31</f>
        <v>30897689.187376529</v>
      </c>
      <c r="J32" s="54">
        <f t="shared" ref="J32:L32" si="13">+J29-J31</f>
        <v>39820107.594108924</v>
      </c>
      <c r="K32" s="54">
        <f t="shared" si="13"/>
        <v>31281898.989262044</v>
      </c>
      <c r="L32" s="54">
        <f t="shared" si="13"/>
        <v>23786414.806986019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44846682</v>
      </c>
      <c r="D35" s="24">
        <v>61580998</v>
      </c>
      <c r="E35" s="24">
        <v>52595416</v>
      </c>
      <c r="F35" s="24">
        <v>112224180</v>
      </c>
      <c r="G35" s="24">
        <v>81115265</v>
      </c>
      <c r="H35" s="24">
        <v>81115265</v>
      </c>
      <c r="I35" s="24">
        <v>70597980</v>
      </c>
      <c r="J35" s="24">
        <v>73311894</v>
      </c>
      <c r="K35" s="24">
        <v>66190628</v>
      </c>
      <c r="L35" s="24">
        <v>59890055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0.63376212567810752</v>
      </c>
      <c r="D36" s="56">
        <f t="shared" si="14"/>
        <v>1.0095816984475601</v>
      </c>
      <c r="E36" s="56">
        <f t="shared" si="14"/>
        <v>0.99698772826107196</v>
      </c>
      <c r="F36" s="56">
        <f t="shared" si="14"/>
        <v>1.0486645976560645</v>
      </c>
      <c r="G36" s="56">
        <f t="shared" si="14"/>
        <v>1.0456630830751155</v>
      </c>
      <c r="H36" s="56">
        <f t="shared" si="14"/>
        <v>1.0456630830751155</v>
      </c>
      <c r="I36" s="56">
        <f>IF(ISERROR(I74/I73),0,(I74/I73))</f>
        <v>0.9848880546918839</v>
      </c>
      <c r="J36" s="56">
        <f t="shared" ref="J36:L36" si="15">IF(ISERROR(J74/J73),0,(J74/J73))</f>
        <v>1.1704063271658065</v>
      </c>
      <c r="K36" s="56">
        <f t="shared" si="15"/>
        <v>1.1673328736095696</v>
      </c>
      <c r="L36" s="56">
        <f t="shared" si="15"/>
        <v>1.1649849345936654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18088740</v>
      </c>
      <c r="F54" s="24">
        <v>0</v>
      </c>
      <c r="G54" s="24">
        <v>18088741</v>
      </c>
      <c r="H54" s="24">
        <v>18088741</v>
      </c>
      <c r="I54" s="24">
        <v>10305822</v>
      </c>
      <c r="J54" s="24">
        <v>18088741</v>
      </c>
      <c r="K54" s="24">
        <v>18088741</v>
      </c>
      <c r="L54" s="24">
        <v>18088741</v>
      </c>
    </row>
    <row r="55" spans="1:12" ht="13.5" x14ac:dyDescent="0.25">
      <c r="A55" s="50" t="s">
        <v>49</v>
      </c>
      <c r="B55" s="50" t="s">
        <v>19</v>
      </c>
      <c r="C55" s="24">
        <v>37500000</v>
      </c>
      <c r="D55" s="24">
        <v>39500000</v>
      </c>
      <c r="E55" s="24">
        <v>39500000</v>
      </c>
      <c r="F55" s="24">
        <v>39500000</v>
      </c>
      <c r="G55" s="24">
        <v>39500000</v>
      </c>
      <c r="H55" s="24">
        <v>39500000</v>
      </c>
      <c r="I55" s="24">
        <v>39500000</v>
      </c>
      <c r="J55" s="24">
        <v>39500000</v>
      </c>
      <c r="K55" s="24">
        <v>39500000</v>
      </c>
      <c r="L55" s="24">
        <v>39500000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37500000</v>
      </c>
      <c r="D67" s="54">
        <f t="shared" ref="D67:L67" si="18">SUM(D54:D66)</f>
        <v>39500000</v>
      </c>
      <c r="E67" s="54">
        <f t="shared" si="18"/>
        <v>57588740</v>
      </c>
      <c r="F67" s="54">
        <f t="shared" si="18"/>
        <v>39500000</v>
      </c>
      <c r="G67" s="54">
        <f t="shared" si="18"/>
        <v>57588741</v>
      </c>
      <c r="H67" s="54">
        <f t="shared" si="18"/>
        <v>57588741</v>
      </c>
      <c r="I67" s="54">
        <f t="shared" si="18"/>
        <v>49805822</v>
      </c>
      <c r="J67" s="54">
        <f t="shared" si="18"/>
        <v>57588741</v>
      </c>
      <c r="K67" s="54">
        <f t="shared" si="18"/>
        <v>57588741</v>
      </c>
      <c r="L67" s="54">
        <f t="shared" si="18"/>
        <v>57588741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299294911</v>
      </c>
      <c r="D73" s="24">
        <v>323305207</v>
      </c>
      <c r="E73" s="24">
        <v>332065327</v>
      </c>
      <c r="F73" s="24">
        <v>370553603</v>
      </c>
      <c r="G73" s="24">
        <v>384249613</v>
      </c>
      <c r="H73" s="24">
        <v>384249613</v>
      </c>
      <c r="I73" s="24">
        <v>378675272</v>
      </c>
      <c r="J73" s="24">
        <v>415954960</v>
      </c>
      <c r="K73" s="24">
        <v>453995819</v>
      </c>
      <c r="L73" s="24">
        <v>498045644</v>
      </c>
    </row>
    <row r="74" spans="1:12" ht="13.5" hidden="1" x14ac:dyDescent="0.25">
      <c r="A74" s="50" t="s">
        <v>59</v>
      </c>
      <c r="B74" s="50" t="s">
        <v>19</v>
      </c>
      <c r="C74" s="24">
        <v>189681779</v>
      </c>
      <c r="D74" s="24">
        <v>326403020</v>
      </c>
      <c r="E74" s="24">
        <v>331065056</v>
      </c>
      <c r="F74" s="24">
        <v>388586445</v>
      </c>
      <c r="G74" s="24">
        <v>401795635</v>
      </c>
      <c r="H74" s="24">
        <v>401795635</v>
      </c>
      <c r="I74" s="24">
        <v>372952752</v>
      </c>
      <c r="J74" s="24">
        <v>486836317</v>
      </c>
      <c r="K74" s="24">
        <v>529964244</v>
      </c>
      <c r="L74" s="24">
        <v>580215672</v>
      </c>
    </row>
    <row r="75" spans="1:12" ht="13.5" hidden="1" x14ac:dyDescent="0.25">
      <c r="A75" s="50" t="s">
        <v>60</v>
      </c>
      <c r="B75" s="50" t="s">
        <v>19</v>
      </c>
      <c r="C75" s="24">
        <v>109360888</v>
      </c>
      <c r="D75" s="24">
        <v>123456783</v>
      </c>
      <c r="E75" s="24">
        <v>119574799</v>
      </c>
      <c r="F75" s="24">
        <v>163270873</v>
      </c>
      <c r="G75" s="24">
        <v>143511627</v>
      </c>
      <c r="H75" s="24">
        <v>143511627</v>
      </c>
      <c r="I75" s="24">
        <v>67971284</v>
      </c>
      <c r="J75" s="24">
        <v>136583182</v>
      </c>
      <c r="K75" s="24">
        <v>141386232</v>
      </c>
      <c r="L75" s="24">
        <v>146290522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351646303</v>
      </c>
      <c r="D5" s="20">
        <v>511714049</v>
      </c>
      <c r="E5" s="21">
        <v>258134527</v>
      </c>
      <c r="F5" s="22">
        <v>96533103</v>
      </c>
      <c r="G5" s="20">
        <v>90317711</v>
      </c>
      <c r="H5" s="23">
        <v>90317711</v>
      </c>
      <c r="I5" s="24">
        <v>130390383</v>
      </c>
      <c r="J5" s="22">
        <v>66241648</v>
      </c>
      <c r="K5" s="20">
        <v>77632340</v>
      </c>
      <c r="L5" s="23">
        <v>82008447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-241864109</v>
      </c>
      <c r="D6" s="20">
        <f t="shared" si="0"/>
        <v>-398389686</v>
      </c>
      <c r="E6" s="23">
        <f t="shared" si="0"/>
        <v>-136361296</v>
      </c>
      <c r="F6" s="22">
        <f t="shared" si="0"/>
        <v>-6564809</v>
      </c>
      <c r="G6" s="20">
        <f t="shared" si="0"/>
        <v>-6646675</v>
      </c>
      <c r="H6" s="23">
        <f t="shared" si="0"/>
        <v>-6646675</v>
      </c>
      <c r="I6" s="25">
        <f>+I75-I5</f>
        <v>-23159923</v>
      </c>
      <c r="J6" s="22">
        <f t="shared" ref="J6:L6" si="1">+J75-J5</f>
        <v>-1491092</v>
      </c>
      <c r="K6" s="20">
        <f t="shared" si="1"/>
        <v>-1579042</v>
      </c>
      <c r="L6" s="23">
        <f t="shared" si="1"/>
        <v>-1672799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48920842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109782194</v>
      </c>
      <c r="D8" s="30">
        <f t="shared" si="2"/>
        <v>113324363</v>
      </c>
      <c r="E8" s="31">
        <f t="shared" si="2"/>
        <v>121773231</v>
      </c>
      <c r="F8" s="32">
        <f t="shared" si="2"/>
        <v>89968294</v>
      </c>
      <c r="G8" s="30">
        <f t="shared" si="2"/>
        <v>83671036</v>
      </c>
      <c r="H8" s="31">
        <f t="shared" si="2"/>
        <v>83671036</v>
      </c>
      <c r="I8" s="33">
        <f>SUM(I5:I7)</f>
        <v>156151302</v>
      </c>
      <c r="J8" s="32">
        <f t="shared" ref="J8:L8" si="3">SUM(J5:J7)</f>
        <v>64750556</v>
      </c>
      <c r="K8" s="30">
        <f t="shared" si="3"/>
        <v>76053298</v>
      </c>
      <c r="L8" s="31">
        <f t="shared" si="3"/>
        <v>80335648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31836715</v>
      </c>
      <c r="D11" s="20">
        <v>15350337</v>
      </c>
      <c r="E11" s="23">
        <v>20394679</v>
      </c>
      <c r="F11" s="26">
        <v>10386168</v>
      </c>
      <c r="G11" s="20">
        <v>-6528810</v>
      </c>
      <c r="H11" s="23">
        <v>-6528810</v>
      </c>
      <c r="I11" s="27">
        <v>55574636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372452</v>
      </c>
      <c r="D13" s="20">
        <v>-2774523</v>
      </c>
      <c r="E13" s="23">
        <v>-5452234</v>
      </c>
      <c r="F13" s="26">
        <v>3688245</v>
      </c>
      <c r="G13" s="20">
        <v>-2360147</v>
      </c>
      <c r="H13" s="23">
        <v>-2360147</v>
      </c>
      <c r="I13" s="27">
        <v>-6287136</v>
      </c>
      <c r="J13" s="26">
        <v>-5107939</v>
      </c>
      <c r="K13" s="20">
        <v>-5071937</v>
      </c>
      <c r="L13" s="23">
        <v>-5031830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14770884.717664886</v>
      </c>
      <c r="D14" s="20">
        <f t="shared" si="4"/>
        <v>30758894.262350123</v>
      </c>
      <c r="E14" s="23">
        <f t="shared" si="4"/>
        <v>7627510.844226215</v>
      </c>
      <c r="F14" s="26">
        <f t="shared" si="4"/>
        <v>23994598.737880088</v>
      </c>
      <c r="G14" s="20">
        <f t="shared" si="4"/>
        <v>18557877.780980445</v>
      </c>
      <c r="H14" s="23">
        <f t="shared" si="4"/>
        <v>18557877.780980445</v>
      </c>
      <c r="I14" s="27">
        <f>-I32</f>
        <v>-20680190.632323001</v>
      </c>
      <c r="J14" s="26">
        <f t="shared" ref="J14:L14" si="5">-J32</f>
        <v>-1381456.9985677153</v>
      </c>
      <c r="K14" s="20">
        <f t="shared" si="5"/>
        <v>-3452133.0701059252</v>
      </c>
      <c r="L14" s="23">
        <f t="shared" si="5"/>
        <v>626673.5938673839</v>
      </c>
    </row>
    <row r="15" spans="1:12" ht="13.5" x14ac:dyDescent="0.25">
      <c r="A15" s="18" t="s">
        <v>32</v>
      </c>
      <c r="B15" s="19" t="s">
        <v>19</v>
      </c>
      <c r="C15" s="35">
        <v>14711970</v>
      </c>
      <c r="D15" s="35">
        <v>13543501</v>
      </c>
      <c r="E15" s="36">
        <v>13976925</v>
      </c>
      <c r="F15" s="39">
        <v>21110655</v>
      </c>
      <c r="G15" s="35">
        <v>17699463</v>
      </c>
      <c r="H15" s="36">
        <v>17699463</v>
      </c>
      <c r="I15" s="38">
        <v>13837426</v>
      </c>
      <c r="J15" s="39">
        <v>20054496</v>
      </c>
      <c r="K15" s="35">
        <v>20119349</v>
      </c>
      <c r="L15" s="36">
        <v>20288741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14000000</v>
      </c>
      <c r="D17" s="20">
        <v>12000000</v>
      </c>
      <c r="E17" s="23">
        <v>25072000</v>
      </c>
      <c r="F17" s="26">
        <v>3500000</v>
      </c>
      <c r="G17" s="20">
        <v>25072000</v>
      </c>
      <c r="H17" s="23">
        <v>25072000</v>
      </c>
      <c r="I17" s="27">
        <v>17258486</v>
      </c>
      <c r="J17" s="26">
        <v>25072000</v>
      </c>
      <c r="K17" s="20">
        <v>25072000</v>
      </c>
      <c r="L17" s="23">
        <v>25072000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75692021.717664883</v>
      </c>
      <c r="D18" s="30">
        <f t="shared" si="6"/>
        <v>68878209.262350127</v>
      </c>
      <c r="E18" s="31">
        <f t="shared" si="6"/>
        <v>61618880.844226211</v>
      </c>
      <c r="F18" s="32">
        <f t="shared" si="6"/>
        <v>62679666.737880088</v>
      </c>
      <c r="G18" s="30">
        <f t="shared" si="6"/>
        <v>52440383.780980445</v>
      </c>
      <c r="H18" s="31">
        <f t="shared" si="6"/>
        <v>52440383.780980445</v>
      </c>
      <c r="I18" s="33">
        <f>SUM(I11:I17)</f>
        <v>59703221.367677003</v>
      </c>
      <c r="J18" s="32">
        <f t="shared" ref="J18:L18" si="7">SUM(J11:J17)</f>
        <v>38637100.001432285</v>
      </c>
      <c r="K18" s="30">
        <f t="shared" si="7"/>
        <v>36667278.929894075</v>
      </c>
      <c r="L18" s="31">
        <f t="shared" si="7"/>
        <v>40955584.593867384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34090172.282335117</v>
      </c>
      <c r="D19" s="42">
        <f t="shared" si="8"/>
        <v>44446153.737649873</v>
      </c>
      <c r="E19" s="43">
        <f t="shared" si="8"/>
        <v>60154350.155773789</v>
      </c>
      <c r="F19" s="44">
        <f t="shared" si="8"/>
        <v>27288627.262119912</v>
      </c>
      <c r="G19" s="42">
        <f t="shared" si="8"/>
        <v>31230652.219019555</v>
      </c>
      <c r="H19" s="45">
        <f t="shared" si="8"/>
        <v>31230652.219019555</v>
      </c>
      <c r="I19" s="46">
        <f>+I8-I18</f>
        <v>96448080.632322997</v>
      </c>
      <c r="J19" s="47">
        <f t="shared" ref="J19:L19" si="9">+J8-J18</f>
        <v>26113455.998567715</v>
      </c>
      <c r="K19" s="42">
        <f t="shared" si="9"/>
        <v>39386019.070105925</v>
      </c>
      <c r="L19" s="43">
        <f t="shared" si="9"/>
        <v>39380063.406132616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34090172.282335117</v>
      </c>
      <c r="D21" s="42">
        <f t="shared" ref="D21:L21" si="10">+D19-D20</f>
        <v>44446153.737649873</v>
      </c>
      <c r="E21" s="43">
        <f t="shared" si="10"/>
        <v>60154350.155773789</v>
      </c>
      <c r="F21" s="44">
        <f t="shared" si="10"/>
        <v>27288627.262119912</v>
      </c>
      <c r="G21" s="42">
        <f t="shared" si="10"/>
        <v>31230652.219019555</v>
      </c>
      <c r="H21" s="45">
        <f t="shared" si="10"/>
        <v>31230652.219019555</v>
      </c>
      <c r="I21" s="46">
        <f t="shared" si="10"/>
        <v>96448080.632322997</v>
      </c>
      <c r="J21" s="47">
        <f t="shared" si="10"/>
        <v>26113455.998567715</v>
      </c>
      <c r="K21" s="42">
        <f t="shared" si="10"/>
        <v>39386019.070105925</v>
      </c>
      <c r="L21" s="43">
        <f t="shared" si="10"/>
        <v>39380063.406132616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18439058.282335114</v>
      </c>
      <c r="D29" s="24">
        <f t="shared" ref="D29:L29" si="11">D35*D36</f>
        <v>28171066.737649877</v>
      </c>
      <c r="E29" s="24">
        <f t="shared" si="11"/>
        <v>29379185.155773785</v>
      </c>
      <c r="F29" s="24">
        <f t="shared" si="11"/>
        <v>22679463.262119912</v>
      </c>
      <c r="G29" s="24">
        <f t="shared" si="11"/>
        <v>34345839.219019555</v>
      </c>
      <c r="H29" s="24">
        <f t="shared" si="11"/>
        <v>34345839.219019555</v>
      </c>
      <c r="I29" s="24">
        <f t="shared" si="11"/>
        <v>29380710.632323001</v>
      </c>
      <c r="J29" s="24">
        <f t="shared" si="11"/>
        <v>42931885.998567715</v>
      </c>
      <c r="K29" s="24">
        <f t="shared" si="11"/>
        <v>41822184.070105925</v>
      </c>
      <c r="L29" s="24">
        <f t="shared" si="11"/>
        <v>42507660.406132616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33209943</v>
      </c>
      <c r="D31" s="24">
        <v>58929961</v>
      </c>
      <c r="E31" s="24">
        <v>37006696</v>
      </c>
      <c r="F31" s="24">
        <v>46674062</v>
      </c>
      <c r="G31" s="24">
        <v>52903717</v>
      </c>
      <c r="H31" s="24">
        <v>52903717</v>
      </c>
      <c r="I31" s="24">
        <v>8700520</v>
      </c>
      <c r="J31" s="24">
        <v>41550429</v>
      </c>
      <c r="K31" s="24">
        <v>38370051</v>
      </c>
      <c r="L31" s="24">
        <v>43134334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-14770884.717664886</v>
      </c>
      <c r="D32" s="54">
        <f t="shared" si="12"/>
        <v>-30758894.262350123</v>
      </c>
      <c r="E32" s="54">
        <f t="shared" si="12"/>
        <v>-7627510.844226215</v>
      </c>
      <c r="F32" s="54">
        <f t="shared" si="12"/>
        <v>-23994598.737880088</v>
      </c>
      <c r="G32" s="54">
        <f t="shared" si="12"/>
        <v>-18557877.780980445</v>
      </c>
      <c r="H32" s="54">
        <f t="shared" si="12"/>
        <v>-18557877.780980445</v>
      </c>
      <c r="I32" s="54">
        <f>+I29-I31</f>
        <v>20680190.632323001</v>
      </c>
      <c r="J32" s="54">
        <f t="shared" ref="J32:L32" si="13">+J29-J31</f>
        <v>1381456.9985677153</v>
      </c>
      <c r="K32" s="54">
        <f t="shared" si="13"/>
        <v>3452133.0701059252</v>
      </c>
      <c r="L32" s="54">
        <f t="shared" si="13"/>
        <v>-626673.5938673839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25486523</v>
      </c>
      <c r="D35" s="24">
        <v>32687089</v>
      </c>
      <c r="E35" s="24">
        <v>31339580</v>
      </c>
      <c r="F35" s="24">
        <v>26438307</v>
      </c>
      <c r="G35" s="24">
        <v>39576351</v>
      </c>
      <c r="H35" s="24">
        <v>39576351</v>
      </c>
      <c r="I35" s="24">
        <v>34414072</v>
      </c>
      <c r="J35" s="24">
        <v>42158689</v>
      </c>
      <c r="K35" s="24">
        <v>42455132</v>
      </c>
      <c r="L35" s="24">
        <v>44174056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0.7234826924934058</v>
      </c>
      <c r="D36" s="56">
        <f t="shared" si="14"/>
        <v>0.86184079401043867</v>
      </c>
      <c r="E36" s="56">
        <f t="shared" si="14"/>
        <v>0.93744667783594371</v>
      </c>
      <c r="F36" s="56">
        <f t="shared" si="14"/>
        <v>0.85782585330142025</v>
      </c>
      <c r="G36" s="56">
        <f t="shared" si="14"/>
        <v>0.86783744208806801</v>
      </c>
      <c r="H36" s="56">
        <f t="shared" si="14"/>
        <v>0.86783744208806801</v>
      </c>
      <c r="I36" s="56">
        <f>IF(ISERROR(I74/I73),0,(I74/I73))</f>
        <v>0.85374118564995738</v>
      </c>
      <c r="J36" s="56">
        <f t="shared" ref="J36:L36" si="15">IF(ISERROR(J74/J73),0,(J74/J73))</f>
        <v>1.0183401575548925</v>
      </c>
      <c r="K36" s="56">
        <f t="shared" si="15"/>
        <v>0.9850913682262471</v>
      </c>
      <c r="L36" s="56">
        <f t="shared" si="15"/>
        <v>0.96227659977912416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14000000</v>
      </c>
      <c r="D55" s="24">
        <v>12000000</v>
      </c>
      <c r="E55" s="24">
        <v>25072000</v>
      </c>
      <c r="F55" s="24">
        <v>3500000</v>
      </c>
      <c r="G55" s="24">
        <v>25072000</v>
      </c>
      <c r="H55" s="24">
        <v>25072000</v>
      </c>
      <c r="I55" s="24">
        <v>17258486</v>
      </c>
      <c r="J55" s="24">
        <v>25072000</v>
      </c>
      <c r="K55" s="24">
        <v>25072000</v>
      </c>
      <c r="L55" s="24">
        <v>25072000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14000000</v>
      </c>
      <c r="D67" s="54">
        <f t="shared" ref="D67:L67" si="18">SUM(D54:D66)</f>
        <v>12000000</v>
      </c>
      <c r="E67" s="54">
        <f t="shared" si="18"/>
        <v>25072000</v>
      </c>
      <c r="F67" s="54">
        <f t="shared" si="18"/>
        <v>3500000</v>
      </c>
      <c r="G67" s="54">
        <f t="shared" si="18"/>
        <v>25072000</v>
      </c>
      <c r="H67" s="54">
        <f t="shared" si="18"/>
        <v>25072000</v>
      </c>
      <c r="I67" s="54">
        <f t="shared" si="18"/>
        <v>17258486</v>
      </c>
      <c r="J67" s="54">
        <f t="shared" si="18"/>
        <v>25072000</v>
      </c>
      <c r="K67" s="54">
        <f t="shared" si="18"/>
        <v>25072000</v>
      </c>
      <c r="L67" s="54">
        <f t="shared" si="18"/>
        <v>25072000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238767322</v>
      </c>
      <c r="D73" s="24">
        <v>252982266</v>
      </c>
      <c r="E73" s="24">
        <v>260109942</v>
      </c>
      <c r="F73" s="24">
        <v>291860876</v>
      </c>
      <c r="G73" s="24">
        <v>288865989</v>
      </c>
      <c r="H73" s="24">
        <v>288865989</v>
      </c>
      <c r="I73" s="24">
        <v>293035645</v>
      </c>
      <c r="J73" s="24">
        <v>316955565</v>
      </c>
      <c r="K73" s="24">
        <v>344786435</v>
      </c>
      <c r="L73" s="24">
        <v>374841449</v>
      </c>
    </row>
    <row r="74" spans="1:12" ht="13.5" hidden="1" x14ac:dyDescent="0.25">
      <c r="A74" s="50" t="s">
        <v>59</v>
      </c>
      <c r="B74" s="50" t="s">
        <v>19</v>
      </c>
      <c r="C74" s="24">
        <v>172744025</v>
      </c>
      <c r="D74" s="24">
        <v>218030437</v>
      </c>
      <c r="E74" s="24">
        <v>243839201</v>
      </c>
      <c r="F74" s="24">
        <v>250365805</v>
      </c>
      <c r="G74" s="24">
        <v>250688721</v>
      </c>
      <c r="H74" s="24">
        <v>250688721</v>
      </c>
      <c r="I74" s="24">
        <v>250176599</v>
      </c>
      <c r="J74" s="24">
        <v>322768580</v>
      </c>
      <c r="K74" s="24">
        <v>339646141</v>
      </c>
      <c r="L74" s="24">
        <v>360701155</v>
      </c>
    </row>
    <row r="75" spans="1:12" ht="13.5" hidden="1" x14ac:dyDescent="0.25">
      <c r="A75" s="50" t="s">
        <v>60</v>
      </c>
      <c r="B75" s="50" t="s">
        <v>19</v>
      </c>
      <c r="C75" s="24">
        <v>109782194</v>
      </c>
      <c r="D75" s="24">
        <v>113324363</v>
      </c>
      <c r="E75" s="24">
        <v>121773231</v>
      </c>
      <c r="F75" s="24">
        <v>89968294</v>
      </c>
      <c r="G75" s="24">
        <v>83671036</v>
      </c>
      <c r="H75" s="24">
        <v>83671036</v>
      </c>
      <c r="I75" s="24">
        <v>107230460</v>
      </c>
      <c r="J75" s="24">
        <v>64750556</v>
      </c>
      <c r="K75" s="24">
        <v>76053298</v>
      </c>
      <c r="L75" s="24">
        <v>80335648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146647843</v>
      </c>
      <c r="D5" s="20">
        <v>-56981138</v>
      </c>
      <c r="E5" s="21">
        <v>-60076543</v>
      </c>
      <c r="F5" s="22">
        <v>34277190</v>
      </c>
      <c r="G5" s="20">
        <v>24113738</v>
      </c>
      <c r="H5" s="23">
        <v>24113738</v>
      </c>
      <c r="I5" s="24">
        <v>166943905</v>
      </c>
      <c r="J5" s="22">
        <v>56871929</v>
      </c>
      <c r="K5" s="20">
        <v>54206155</v>
      </c>
      <c r="L5" s="23">
        <v>58076895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-90572312</v>
      </c>
      <c r="D6" s="20">
        <f t="shared" si="0"/>
        <v>45837510</v>
      </c>
      <c r="E6" s="23">
        <f t="shared" si="0"/>
        <v>91937422</v>
      </c>
      <c r="F6" s="22">
        <f t="shared" si="0"/>
        <v>1414290</v>
      </c>
      <c r="G6" s="20">
        <f t="shared" si="0"/>
        <v>1634290</v>
      </c>
      <c r="H6" s="23">
        <f t="shared" si="0"/>
        <v>1634290</v>
      </c>
      <c r="I6" s="25">
        <f>+I75-I5</f>
        <v>-137574040</v>
      </c>
      <c r="J6" s="22">
        <f t="shared" ref="J6:L6" si="1">+J75-J5</f>
        <v>2173800</v>
      </c>
      <c r="K6" s="20">
        <f t="shared" si="1"/>
        <v>2578190</v>
      </c>
      <c r="L6" s="23">
        <f t="shared" si="1"/>
        <v>3583250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56075531</v>
      </c>
      <c r="D8" s="30">
        <f t="shared" si="2"/>
        <v>-11143628</v>
      </c>
      <c r="E8" s="31">
        <f t="shared" si="2"/>
        <v>31860879</v>
      </c>
      <c r="F8" s="32">
        <f t="shared" si="2"/>
        <v>35691480</v>
      </c>
      <c r="G8" s="30">
        <f t="shared" si="2"/>
        <v>25748028</v>
      </c>
      <c r="H8" s="31">
        <f t="shared" si="2"/>
        <v>25748028</v>
      </c>
      <c r="I8" s="33">
        <f>SUM(I5:I7)</f>
        <v>29369865</v>
      </c>
      <c r="J8" s="32">
        <f t="shared" ref="J8:L8" si="3">SUM(J5:J7)</f>
        <v>59045729</v>
      </c>
      <c r="K8" s="30">
        <f t="shared" si="3"/>
        <v>56784345</v>
      </c>
      <c r="L8" s="31">
        <f t="shared" si="3"/>
        <v>61660145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18755646</v>
      </c>
      <c r="D11" s="20">
        <v>-16208140</v>
      </c>
      <c r="E11" s="23">
        <v>-2615759</v>
      </c>
      <c r="F11" s="26">
        <v>446470</v>
      </c>
      <c r="G11" s="20">
        <v>-1253530</v>
      </c>
      <c r="H11" s="23">
        <v>-1253530</v>
      </c>
      <c r="I11" s="27">
        <v>-46787</v>
      </c>
      <c r="J11" s="26">
        <v>13477740</v>
      </c>
      <c r="K11" s="20">
        <v>13477740</v>
      </c>
      <c r="L11" s="23">
        <v>13477740</v>
      </c>
    </row>
    <row r="12" spans="1:12" ht="13.5" x14ac:dyDescent="0.25">
      <c r="A12" s="18" t="s">
        <v>27</v>
      </c>
      <c r="B12" s="19" t="s">
        <v>19</v>
      </c>
      <c r="C12" s="20">
        <v>4911913</v>
      </c>
      <c r="D12" s="20">
        <v>4911913</v>
      </c>
      <c r="E12" s="23">
        <v>4548017</v>
      </c>
      <c r="F12" s="26">
        <v>111913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290312</v>
      </c>
      <c r="D13" s="20">
        <v>-14164715</v>
      </c>
      <c r="E13" s="23">
        <v>-1287421</v>
      </c>
      <c r="F13" s="26">
        <v>-5974614</v>
      </c>
      <c r="G13" s="20">
        <v>-5974614</v>
      </c>
      <c r="H13" s="23">
        <v>-5974614</v>
      </c>
      <c r="I13" s="27">
        <v>5219694</v>
      </c>
      <c r="J13" s="26">
        <v>-525557</v>
      </c>
      <c r="K13" s="20">
        <v>-525557</v>
      </c>
      <c r="L13" s="23">
        <v>-525557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3349736.375490387</v>
      </c>
      <c r="D14" s="20">
        <f t="shared" si="4"/>
        <v>-920338.73557746375</v>
      </c>
      <c r="E14" s="23">
        <f t="shared" si="4"/>
        <v>563919.56253567571</v>
      </c>
      <c r="F14" s="26">
        <f t="shared" si="4"/>
        <v>-38314278.722931281</v>
      </c>
      <c r="G14" s="20">
        <f t="shared" si="4"/>
        <v>-37279641.943389304</v>
      </c>
      <c r="H14" s="23">
        <f t="shared" si="4"/>
        <v>-37279641.943389304</v>
      </c>
      <c r="I14" s="27">
        <f>-I32</f>
        <v>5725300.2260613684</v>
      </c>
      <c r="J14" s="26">
        <f t="shared" ref="J14:L14" si="5">-J32</f>
        <v>-13536805.559169106</v>
      </c>
      <c r="K14" s="20">
        <f t="shared" si="5"/>
        <v>-10642030.513239644</v>
      </c>
      <c r="L14" s="23">
        <f t="shared" si="5"/>
        <v>-9634263.1156727299</v>
      </c>
    </row>
    <row r="15" spans="1:12" ht="13.5" x14ac:dyDescent="0.25">
      <c r="A15" s="18" t="s">
        <v>32</v>
      </c>
      <c r="B15" s="19" t="s">
        <v>19</v>
      </c>
      <c r="C15" s="35">
        <v>10018141</v>
      </c>
      <c r="D15" s="35">
        <v>79635</v>
      </c>
      <c r="E15" s="36">
        <v>2020157</v>
      </c>
      <c r="F15" s="39">
        <v>16034644</v>
      </c>
      <c r="G15" s="35">
        <v>15654863</v>
      </c>
      <c r="H15" s="36">
        <v>15654863</v>
      </c>
      <c r="I15" s="38">
        <v>2020157</v>
      </c>
      <c r="J15" s="39">
        <v>17845142</v>
      </c>
      <c r="K15" s="35">
        <v>19077220</v>
      </c>
      <c r="L15" s="36">
        <v>20377757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4988500</v>
      </c>
      <c r="D17" s="20">
        <v>8011500</v>
      </c>
      <c r="E17" s="23">
        <v>16011500</v>
      </c>
      <c r="F17" s="26">
        <v>13000000</v>
      </c>
      <c r="G17" s="20">
        <v>13000000</v>
      </c>
      <c r="H17" s="23">
        <v>13000000</v>
      </c>
      <c r="I17" s="27">
        <v>16011500</v>
      </c>
      <c r="J17" s="26">
        <v>21000000</v>
      </c>
      <c r="K17" s="20">
        <v>21000000</v>
      </c>
      <c r="L17" s="23">
        <v>21000000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42314248.375490382</v>
      </c>
      <c r="D18" s="30">
        <f t="shared" si="6"/>
        <v>-18290145.735577464</v>
      </c>
      <c r="E18" s="31">
        <f t="shared" si="6"/>
        <v>19240413.562535677</v>
      </c>
      <c r="F18" s="32">
        <f t="shared" si="6"/>
        <v>-14695865.722931281</v>
      </c>
      <c r="G18" s="30">
        <f t="shared" si="6"/>
        <v>-15852922.943389304</v>
      </c>
      <c r="H18" s="31">
        <f t="shared" si="6"/>
        <v>-15852922.943389304</v>
      </c>
      <c r="I18" s="33">
        <f>SUM(I11:I17)</f>
        <v>28929864.226061366</v>
      </c>
      <c r="J18" s="32">
        <f t="shared" ref="J18:L18" si="7">SUM(J11:J17)</f>
        <v>38260519.440830894</v>
      </c>
      <c r="K18" s="30">
        <f t="shared" si="7"/>
        <v>42387372.486760356</v>
      </c>
      <c r="L18" s="31">
        <f t="shared" si="7"/>
        <v>44695676.88432727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13761282.624509618</v>
      </c>
      <c r="D19" s="42">
        <f t="shared" si="8"/>
        <v>7146517.7355774641</v>
      </c>
      <c r="E19" s="43">
        <f t="shared" si="8"/>
        <v>12620465.437464323</v>
      </c>
      <c r="F19" s="44">
        <f t="shared" si="8"/>
        <v>50387345.722931281</v>
      </c>
      <c r="G19" s="42">
        <f t="shared" si="8"/>
        <v>41600950.943389304</v>
      </c>
      <c r="H19" s="45">
        <f t="shared" si="8"/>
        <v>41600950.943389304</v>
      </c>
      <c r="I19" s="46">
        <f>+I8-I18</f>
        <v>440000.7739386335</v>
      </c>
      <c r="J19" s="47">
        <f t="shared" ref="J19:L19" si="9">+J8-J18</f>
        <v>20785209.559169106</v>
      </c>
      <c r="K19" s="42">
        <f t="shared" si="9"/>
        <v>14396972.513239644</v>
      </c>
      <c r="L19" s="43">
        <f t="shared" si="9"/>
        <v>16964468.11567273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13761282.624509618</v>
      </c>
      <c r="D21" s="42">
        <f t="shared" ref="D21:L21" si="10">+D19-D20</f>
        <v>7146517.7355774641</v>
      </c>
      <c r="E21" s="43">
        <f t="shared" si="10"/>
        <v>12620465.437464323</v>
      </c>
      <c r="F21" s="44">
        <f t="shared" si="10"/>
        <v>50387345.722931281</v>
      </c>
      <c r="G21" s="42">
        <f t="shared" si="10"/>
        <v>41600950.943389304</v>
      </c>
      <c r="H21" s="45">
        <f t="shared" si="10"/>
        <v>41600950.943389304</v>
      </c>
      <c r="I21" s="46">
        <f t="shared" si="10"/>
        <v>440000.7739386335</v>
      </c>
      <c r="J21" s="47">
        <f t="shared" si="10"/>
        <v>20785209.559169106</v>
      </c>
      <c r="K21" s="42">
        <f t="shared" si="10"/>
        <v>14396972.513239644</v>
      </c>
      <c r="L21" s="43">
        <f t="shared" si="10"/>
        <v>16964468.11567273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406635.62450961286</v>
      </c>
      <c r="D29" s="24">
        <f t="shared" ref="D29:L29" si="11">D35*D36</f>
        <v>13097.735577463742</v>
      </c>
      <c r="E29" s="24">
        <f t="shared" si="11"/>
        <v>33836.437464324343</v>
      </c>
      <c r="F29" s="24">
        <f t="shared" si="11"/>
        <v>43332977.722931281</v>
      </c>
      <c r="G29" s="24">
        <f t="shared" si="11"/>
        <v>40954850.943389304</v>
      </c>
      <c r="H29" s="24">
        <f t="shared" si="11"/>
        <v>40954850.943389304</v>
      </c>
      <c r="I29" s="24">
        <f t="shared" si="11"/>
        <v>-1565365.2260613686</v>
      </c>
      <c r="J29" s="24">
        <f t="shared" si="11"/>
        <v>39287730.559169106</v>
      </c>
      <c r="K29" s="24">
        <f t="shared" si="11"/>
        <v>39606956.513239644</v>
      </c>
      <c r="L29" s="24">
        <f t="shared" si="11"/>
        <v>39923863.11567273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3756372</v>
      </c>
      <c r="D31" s="24">
        <v>-907241</v>
      </c>
      <c r="E31" s="24">
        <v>597756</v>
      </c>
      <c r="F31" s="24">
        <v>5018699</v>
      </c>
      <c r="G31" s="24">
        <v>3675209</v>
      </c>
      <c r="H31" s="24">
        <v>3675209</v>
      </c>
      <c r="I31" s="24">
        <v>4159935</v>
      </c>
      <c r="J31" s="24">
        <v>25750925</v>
      </c>
      <c r="K31" s="24">
        <v>28964926</v>
      </c>
      <c r="L31" s="24">
        <v>30289600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-3349736.375490387</v>
      </c>
      <c r="D32" s="54">
        <f t="shared" si="12"/>
        <v>920338.73557746375</v>
      </c>
      <c r="E32" s="54">
        <f t="shared" si="12"/>
        <v>-563919.56253567571</v>
      </c>
      <c r="F32" s="54">
        <f t="shared" si="12"/>
        <v>38314278.722931281</v>
      </c>
      <c r="G32" s="54">
        <f t="shared" si="12"/>
        <v>37279641.943389304</v>
      </c>
      <c r="H32" s="54">
        <f t="shared" si="12"/>
        <v>37279641.943389304</v>
      </c>
      <c r="I32" s="54">
        <f>+I29-I31</f>
        <v>-5725300.2260613684</v>
      </c>
      <c r="J32" s="54">
        <f t="shared" ref="J32:L32" si="13">+J29-J31</f>
        <v>13536805.559169106</v>
      </c>
      <c r="K32" s="54">
        <f t="shared" si="13"/>
        <v>10642030.513239644</v>
      </c>
      <c r="L32" s="54">
        <f t="shared" si="13"/>
        <v>9634263.1156727299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34025573</v>
      </c>
      <c r="D35" s="24">
        <v>3934580</v>
      </c>
      <c r="E35" s="24">
        <v>-7488486</v>
      </c>
      <c r="F35" s="24">
        <v>32038202</v>
      </c>
      <c r="G35" s="24">
        <v>32042202</v>
      </c>
      <c r="H35" s="24">
        <v>32042202</v>
      </c>
      <c r="I35" s="24">
        <v>-2831686</v>
      </c>
      <c r="J35" s="24">
        <v>28042732</v>
      </c>
      <c r="K35" s="24">
        <v>28607346</v>
      </c>
      <c r="L35" s="24">
        <v>29205993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1.1950882487992571E-2</v>
      </c>
      <c r="D36" s="56">
        <f t="shared" si="14"/>
        <v>3.3288776889690238E-3</v>
      </c>
      <c r="E36" s="56">
        <f t="shared" si="14"/>
        <v>-4.5184617377029669E-3</v>
      </c>
      <c r="F36" s="56">
        <f t="shared" si="14"/>
        <v>1.3525408736398903</v>
      </c>
      <c r="G36" s="56">
        <f t="shared" si="14"/>
        <v>1.2781534472377805</v>
      </c>
      <c r="H36" s="56">
        <f t="shared" si="14"/>
        <v>1.2781534472377805</v>
      </c>
      <c r="I36" s="56">
        <f>IF(ISERROR(I74/I73),0,(I74/I73))</f>
        <v>0.55280325080583392</v>
      </c>
      <c r="J36" s="56">
        <f t="shared" ref="J36:L36" si="15">IF(ISERROR(J74/J73),0,(J74/J73))</f>
        <v>1.4009951155675242</v>
      </c>
      <c r="K36" s="56">
        <f t="shared" si="15"/>
        <v>1.3845030053902814</v>
      </c>
      <c r="L36" s="56">
        <f t="shared" si="15"/>
        <v>1.366975028572825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4988500</v>
      </c>
      <c r="D55" s="24">
        <v>8011500</v>
      </c>
      <c r="E55" s="24">
        <v>16011500</v>
      </c>
      <c r="F55" s="24">
        <v>13000000</v>
      </c>
      <c r="G55" s="24">
        <v>13000000</v>
      </c>
      <c r="H55" s="24">
        <v>13000000</v>
      </c>
      <c r="I55" s="24">
        <v>16011500</v>
      </c>
      <c r="J55" s="24">
        <v>21000000</v>
      </c>
      <c r="K55" s="24">
        <v>21000000</v>
      </c>
      <c r="L55" s="24">
        <v>21000000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4988500</v>
      </c>
      <c r="D67" s="54">
        <f t="shared" ref="D67:L67" si="18">SUM(D54:D66)</f>
        <v>8011500</v>
      </c>
      <c r="E67" s="54">
        <f t="shared" si="18"/>
        <v>16011500</v>
      </c>
      <c r="F67" s="54">
        <f t="shared" si="18"/>
        <v>13000000</v>
      </c>
      <c r="G67" s="54">
        <f t="shared" si="18"/>
        <v>13000000</v>
      </c>
      <c r="H67" s="54">
        <f t="shared" si="18"/>
        <v>13000000</v>
      </c>
      <c r="I67" s="54">
        <f t="shared" si="18"/>
        <v>16011500</v>
      </c>
      <c r="J67" s="54">
        <f t="shared" si="18"/>
        <v>21000000</v>
      </c>
      <c r="K67" s="54">
        <f t="shared" si="18"/>
        <v>21000000</v>
      </c>
      <c r="L67" s="54">
        <f t="shared" si="18"/>
        <v>21000000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30877134</v>
      </c>
      <c r="D73" s="24">
        <v>31309351</v>
      </c>
      <c r="E73" s="24">
        <v>35712375</v>
      </c>
      <c r="F73" s="24">
        <v>39215311</v>
      </c>
      <c r="G73" s="24">
        <v>42447333</v>
      </c>
      <c r="H73" s="24">
        <v>42447333</v>
      </c>
      <c r="I73" s="24">
        <v>42584149</v>
      </c>
      <c r="J73" s="24">
        <v>41505129</v>
      </c>
      <c r="K73" s="24">
        <v>45450503</v>
      </c>
      <c r="L73" s="24">
        <v>50533155</v>
      </c>
    </row>
    <row r="74" spans="1:12" ht="13.5" hidden="1" x14ac:dyDescent="0.25">
      <c r="A74" s="50" t="s">
        <v>59</v>
      </c>
      <c r="B74" s="50" t="s">
        <v>19</v>
      </c>
      <c r="C74" s="24">
        <v>369009</v>
      </c>
      <c r="D74" s="24">
        <v>104225</v>
      </c>
      <c r="E74" s="24">
        <v>-161365</v>
      </c>
      <c r="F74" s="24">
        <v>53040311</v>
      </c>
      <c r="G74" s="24">
        <v>54254205</v>
      </c>
      <c r="H74" s="24">
        <v>54254205</v>
      </c>
      <c r="I74" s="24">
        <v>23540656</v>
      </c>
      <c r="J74" s="24">
        <v>58148483</v>
      </c>
      <c r="K74" s="24">
        <v>62926358</v>
      </c>
      <c r="L74" s="24">
        <v>69077561</v>
      </c>
    </row>
    <row r="75" spans="1:12" ht="13.5" hidden="1" x14ac:dyDescent="0.25">
      <c r="A75" s="50" t="s">
        <v>60</v>
      </c>
      <c r="B75" s="50" t="s">
        <v>19</v>
      </c>
      <c r="C75" s="24">
        <v>56075531</v>
      </c>
      <c r="D75" s="24">
        <v>-11143628</v>
      </c>
      <c r="E75" s="24">
        <v>31860879</v>
      </c>
      <c r="F75" s="24">
        <v>35691480</v>
      </c>
      <c r="G75" s="24">
        <v>25748028</v>
      </c>
      <c r="H75" s="24">
        <v>25748028</v>
      </c>
      <c r="I75" s="24">
        <v>29369865</v>
      </c>
      <c r="J75" s="24">
        <v>59045729</v>
      </c>
      <c r="K75" s="24">
        <v>56784345</v>
      </c>
      <c r="L75" s="24">
        <v>61660145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149305133</v>
      </c>
      <c r="D5" s="20">
        <v>171583061</v>
      </c>
      <c r="E5" s="21">
        <v>98047549</v>
      </c>
      <c r="F5" s="22">
        <v>-8044960</v>
      </c>
      <c r="G5" s="20">
        <v>-9297031</v>
      </c>
      <c r="H5" s="23">
        <v>-9297031</v>
      </c>
      <c r="I5" s="24">
        <v>87145424</v>
      </c>
      <c r="J5" s="22">
        <v>50699819</v>
      </c>
      <c r="K5" s="20">
        <v>-20255248</v>
      </c>
      <c r="L5" s="23">
        <v>-45787971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-94183216</v>
      </c>
      <c r="D6" s="20">
        <f t="shared" si="0"/>
        <v>-140648822</v>
      </c>
      <c r="E6" s="23">
        <f t="shared" si="0"/>
        <v>-77318164</v>
      </c>
      <c r="F6" s="22">
        <f t="shared" si="0"/>
        <v>-6584711</v>
      </c>
      <c r="G6" s="20">
        <f t="shared" si="0"/>
        <v>-781711</v>
      </c>
      <c r="H6" s="23">
        <f t="shared" si="0"/>
        <v>-781711</v>
      </c>
      <c r="I6" s="25">
        <f>+I75-I5</f>
        <v>-62370047</v>
      </c>
      <c r="J6" s="22">
        <f t="shared" ref="J6:L6" si="1">+J75-J5</f>
        <v>-24606404</v>
      </c>
      <c r="K6" s="20">
        <f t="shared" si="1"/>
        <v>-2515540</v>
      </c>
      <c r="L6" s="23">
        <f t="shared" si="1"/>
        <v>-2628730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185653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55121917</v>
      </c>
      <c r="D8" s="30">
        <f t="shared" si="2"/>
        <v>31119892</v>
      </c>
      <c r="E8" s="31">
        <f t="shared" si="2"/>
        <v>20729385</v>
      </c>
      <c r="F8" s="32">
        <f t="shared" si="2"/>
        <v>-14629671</v>
      </c>
      <c r="G8" s="30">
        <f t="shared" si="2"/>
        <v>-10078742</v>
      </c>
      <c r="H8" s="31">
        <f t="shared" si="2"/>
        <v>-10078742</v>
      </c>
      <c r="I8" s="33">
        <f>SUM(I5:I7)</f>
        <v>24775377</v>
      </c>
      <c r="J8" s="32">
        <f t="shared" ref="J8:L8" si="3">SUM(J5:J7)</f>
        <v>26093415</v>
      </c>
      <c r="K8" s="30">
        <f t="shared" si="3"/>
        <v>-22770788</v>
      </c>
      <c r="L8" s="31">
        <f t="shared" si="3"/>
        <v>-48416701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34688904</v>
      </c>
      <c r="D11" s="20">
        <v>18220931</v>
      </c>
      <c r="E11" s="23">
        <v>13792130</v>
      </c>
      <c r="F11" s="26">
        <v>0</v>
      </c>
      <c r="G11" s="20">
        <v>0</v>
      </c>
      <c r="H11" s="23">
        <v>0</v>
      </c>
      <c r="I11" s="27">
        <v>45435924</v>
      </c>
      <c r="J11" s="26">
        <v>8402441</v>
      </c>
      <c r="K11" s="20">
        <v>-3013000</v>
      </c>
      <c r="L11" s="23">
        <v>-3013000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-2786572</v>
      </c>
      <c r="D13" s="20">
        <v>-1941404</v>
      </c>
      <c r="E13" s="23">
        <v>-2489848</v>
      </c>
      <c r="F13" s="26">
        <v>-13583164</v>
      </c>
      <c r="G13" s="20">
        <v>-13925684</v>
      </c>
      <c r="H13" s="23">
        <v>-13925684</v>
      </c>
      <c r="I13" s="27">
        <v>2937765</v>
      </c>
      <c r="J13" s="26">
        <v>-2359686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58763226.710668229</v>
      </c>
      <c r="D14" s="20">
        <f t="shared" si="4"/>
        <v>70652448.162107125</v>
      </c>
      <c r="E14" s="23">
        <f t="shared" si="4"/>
        <v>112832429.46495155</v>
      </c>
      <c r="F14" s="26">
        <f t="shared" si="4"/>
        <v>-9001276.9120117221</v>
      </c>
      <c r="G14" s="20">
        <f t="shared" si="4"/>
        <v>1446595.1339495108</v>
      </c>
      <c r="H14" s="23">
        <f t="shared" si="4"/>
        <v>1446595.1339495108</v>
      </c>
      <c r="I14" s="27">
        <f>-I32</f>
        <v>74944834.704707935</v>
      </c>
      <c r="J14" s="26">
        <f t="shared" ref="J14:L14" si="5">-J32</f>
        <v>66483946.540774889</v>
      </c>
      <c r="K14" s="20">
        <f t="shared" si="5"/>
        <v>-22655122.975032456</v>
      </c>
      <c r="L14" s="23">
        <f t="shared" si="5"/>
        <v>-58775718.715665326</v>
      </c>
    </row>
    <row r="15" spans="1:12" ht="13.5" x14ac:dyDescent="0.25">
      <c r="A15" s="18" t="s">
        <v>32</v>
      </c>
      <c r="B15" s="19" t="s">
        <v>19</v>
      </c>
      <c r="C15" s="35">
        <v>8264506</v>
      </c>
      <c r="D15" s="35">
        <v>8094504</v>
      </c>
      <c r="E15" s="36">
        <v>8490862</v>
      </c>
      <c r="F15" s="39">
        <v>0</v>
      </c>
      <c r="G15" s="35">
        <v>0</v>
      </c>
      <c r="H15" s="36">
        <v>0</v>
      </c>
      <c r="I15" s="38">
        <v>8490864</v>
      </c>
      <c r="J15" s="39">
        <v>7477449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185653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939024</v>
      </c>
      <c r="D17" s="20">
        <v>469511</v>
      </c>
      <c r="E17" s="23">
        <v>461525</v>
      </c>
      <c r="F17" s="26">
        <v>0</v>
      </c>
      <c r="G17" s="20">
        <v>0</v>
      </c>
      <c r="H17" s="23">
        <v>0</v>
      </c>
      <c r="I17" s="27">
        <v>461525</v>
      </c>
      <c r="J17" s="26">
        <v>469512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99869088.710668236</v>
      </c>
      <c r="D18" s="30">
        <f t="shared" si="6"/>
        <v>95681643.162107125</v>
      </c>
      <c r="E18" s="31">
        <f t="shared" si="6"/>
        <v>133087098.46495155</v>
      </c>
      <c r="F18" s="32">
        <f t="shared" si="6"/>
        <v>-22584440.91201172</v>
      </c>
      <c r="G18" s="30">
        <f t="shared" si="6"/>
        <v>-12479088.866050489</v>
      </c>
      <c r="H18" s="31">
        <f t="shared" si="6"/>
        <v>-12479088.866050489</v>
      </c>
      <c r="I18" s="33">
        <f>SUM(I11:I17)</f>
        <v>132270912.70470794</v>
      </c>
      <c r="J18" s="32">
        <f t="shared" ref="J18:L18" si="7">SUM(J11:J17)</f>
        <v>80473662.540774882</v>
      </c>
      <c r="K18" s="30">
        <f t="shared" si="7"/>
        <v>-25668122.975032456</v>
      </c>
      <c r="L18" s="31">
        <f t="shared" si="7"/>
        <v>-61788718.715665326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-44747171.710668236</v>
      </c>
      <c r="D19" s="42">
        <f t="shared" si="8"/>
        <v>-64561751.162107125</v>
      </c>
      <c r="E19" s="43">
        <f t="shared" si="8"/>
        <v>-112357713.46495155</v>
      </c>
      <c r="F19" s="44">
        <f t="shared" si="8"/>
        <v>7954769.9120117202</v>
      </c>
      <c r="G19" s="42">
        <f t="shared" si="8"/>
        <v>2400346.8660504892</v>
      </c>
      <c r="H19" s="45">
        <f t="shared" si="8"/>
        <v>2400346.8660504892</v>
      </c>
      <c r="I19" s="46">
        <f>+I8-I18</f>
        <v>-107495535.70470794</v>
      </c>
      <c r="J19" s="47">
        <f t="shared" ref="J19:L19" si="9">+J8-J18</f>
        <v>-54380247.540774882</v>
      </c>
      <c r="K19" s="42">
        <f t="shared" si="9"/>
        <v>2897334.9750324562</v>
      </c>
      <c r="L19" s="43">
        <f t="shared" si="9"/>
        <v>13372017.715665326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-44747171.710668236</v>
      </c>
      <c r="D21" s="42">
        <f t="shared" ref="D21:L21" si="10">+D19-D20</f>
        <v>-64561751.162107125</v>
      </c>
      <c r="E21" s="43">
        <f t="shared" si="10"/>
        <v>-112357713.46495155</v>
      </c>
      <c r="F21" s="44">
        <f t="shared" si="10"/>
        <v>7954769.9120117202</v>
      </c>
      <c r="G21" s="42">
        <f t="shared" si="10"/>
        <v>2400346.8660504892</v>
      </c>
      <c r="H21" s="45">
        <f t="shared" si="10"/>
        <v>2400346.8660504892</v>
      </c>
      <c r="I21" s="46">
        <f t="shared" si="10"/>
        <v>-107495535.70470794</v>
      </c>
      <c r="J21" s="47">
        <f t="shared" si="10"/>
        <v>-54380247.540774882</v>
      </c>
      <c r="K21" s="42">
        <f t="shared" si="10"/>
        <v>2897334.9750324562</v>
      </c>
      <c r="L21" s="43">
        <f t="shared" si="10"/>
        <v>13372017.715665326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1498557.2893317749</v>
      </c>
      <c r="D29" s="24">
        <f t="shared" ref="D29:L29" si="11">D35*D36</f>
        <v>5197211.8378928779</v>
      </c>
      <c r="E29" s="24">
        <f t="shared" si="11"/>
        <v>-13023423.464951547</v>
      </c>
      <c r="F29" s="24">
        <f t="shared" si="11"/>
        <v>-10855079.087988278</v>
      </c>
      <c r="G29" s="24">
        <f t="shared" si="11"/>
        <v>-10812313.133949511</v>
      </c>
      <c r="H29" s="24">
        <f t="shared" si="11"/>
        <v>-10812313.133949511</v>
      </c>
      <c r="I29" s="24">
        <f t="shared" si="11"/>
        <v>6159293.2952920701</v>
      </c>
      <c r="J29" s="24">
        <f t="shared" si="11"/>
        <v>3691928.4592251107</v>
      </c>
      <c r="K29" s="24">
        <f t="shared" si="11"/>
        <v>37913661.975032456</v>
      </c>
      <c r="L29" s="24">
        <f t="shared" si="11"/>
        <v>37941447.715665326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60261784</v>
      </c>
      <c r="D31" s="24">
        <v>75849660</v>
      </c>
      <c r="E31" s="24">
        <v>99809006</v>
      </c>
      <c r="F31" s="24">
        <v>-19856356</v>
      </c>
      <c r="G31" s="24">
        <v>-9365718</v>
      </c>
      <c r="H31" s="24">
        <v>-9365718</v>
      </c>
      <c r="I31" s="24">
        <v>81104128</v>
      </c>
      <c r="J31" s="24">
        <v>70175875</v>
      </c>
      <c r="K31" s="24">
        <v>15258539</v>
      </c>
      <c r="L31" s="24">
        <v>-20834271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-58763226.710668229</v>
      </c>
      <c r="D32" s="54">
        <f t="shared" si="12"/>
        <v>-70652448.162107125</v>
      </c>
      <c r="E32" s="54">
        <f t="shared" si="12"/>
        <v>-112832429.46495155</v>
      </c>
      <c r="F32" s="54">
        <f t="shared" si="12"/>
        <v>9001276.9120117221</v>
      </c>
      <c r="G32" s="54">
        <f t="shared" si="12"/>
        <v>-1446595.1339495108</v>
      </c>
      <c r="H32" s="54">
        <f t="shared" si="12"/>
        <v>-1446595.1339495108</v>
      </c>
      <c r="I32" s="54">
        <f>+I29-I31</f>
        <v>-74944834.704707935</v>
      </c>
      <c r="J32" s="54">
        <f t="shared" ref="J32:L32" si="13">+J29-J31</f>
        <v>-66483946.540774889</v>
      </c>
      <c r="K32" s="54">
        <f t="shared" si="13"/>
        <v>22655122.975032456</v>
      </c>
      <c r="L32" s="54">
        <f t="shared" si="13"/>
        <v>58775718.715665326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4660666</v>
      </c>
      <c r="D35" s="24">
        <v>7408850</v>
      </c>
      <c r="E35" s="24">
        <v>-21033608</v>
      </c>
      <c r="F35" s="24">
        <v>-10606350</v>
      </c>
      <c r="G35" s="24">
        <v>-10606350</v>
      </c>
      <c r="H35" s="24">
        <v>-10606350</v>
      </c>
      <c r="I35" s="24">
        <v>8738360</v>
      </c>
      <c r="J35" s="24">
        <v>5215083</v>
      </c>
      <c r="K35" s="24">
        <v>51719375</v>
      </c>
      <c r="L35" s="24">
        <v>49182473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0.32153286447296908</v>
      </c>
      <c r="D36" s="56">
        <f t="shared" si="14"/>
        <v>0.70148698352549688</v>
      </c>
      <c r="E36" s="56">
        <f t="shared" si="14"/>
        <v>0.61917211088803914</v>
      </c>
      <c r="F36" s="56">
        <f t="shared" si="14"/>
        <v>1.0234509598484189</v>
      </c>
      <c r="G36" s="56">
        <f t="shared" si="14"/>
        <v>1.0194188513437243</v>
      </c>
      <c r="H36" s="56">
        <f t="shared" si="14"/>
        <v>1.0194188513437243</v>
      </c>
      <c r="I36" s="56">
        <f>IF(ISERROR(I74/I73),0,(I74/I73))</f>
        <v>0.70485689480544067</v>
      </c>
      <c r="J36" s="56">
        <f t="shared" ref="J36:L36" si="15">IF(ISERROR(J74/J73),0,(J74/J73))</f>
        <v>0.70793282853314332</v>
      </c>
      <c r="K36" s="56">
        <f t="shared" si="15"/>
        <v>0.73306496791642306</v>
      </c>
      <c r="L36" s="56">
        <f t="shared" si="15"/>
        <v>0.77144245503200559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939024</v>
      </c>
      <c r="D60" s="24">
        <v>469511</v>
      </c>
      <c r="E60" s="24">
        <v>461525</v>
      </c>
      <c r="F60" s="24">
        <v>0</v>
      </c>
      <c r="G60" s="24">
        <v>0</v>
      </c>
      <c r="H60" s="24">
        <v>0</v>
      </c>
      <c r="I60" s="24">
        <v>461525</v>
      </c>
      <c r="J60" s="24">
        <v>469512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939024</v>
      </c>
      <c r="D67" s="54">
        <f t="shared" ref="D67:L67" si="18">SUM(D54:D66)</f>
        <v>469511</v>
      </c>
      <c r="E67" s="54">
        <f t="shared" si="18"/>
        <v>461525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461525</v>
      </c>
      <c r="J67" s="54">
        <f t="shared" si="18"/>
        <v>469512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109524151</v>
      </c>
      <c r="D73" s="24">
        <v>130130359</v>
      </c>
      <c r="E73" s="24">
        <v>130988122</v>
      </c>
      <c r="F73" s="24">
        <v>148805423</v>
      </c>
      <c r="G73" s="24">
        <v>148805403</v>
      </c>
      <c r="H73" s="24">
        <v>148805403</v>
      </c>
      <c r="I73" s="24">
        <v>144818887</v>
      </c>
      <c r="J73" s="24">
        <v>168837760</v>
      </c>
      <c r="K73" s="24">
        <v>182750820</v>
      </c>
      <c r="L73" s="24">
        <v>198579570</v>
      </c>
    </row>
    <row r="74" spans="1:12" ht="13.5" hidden="1" x14ac:dyDescent="0.25">
      <c r="A74" s="50" t="s">
        <v>59</v>
      </c>
      <c r="B74" s="50" t="s">
        <v>19</v>
      </c>
      <c r="C74" s="24">
        <v>35215614</v>
      </c>
      <c r="D74" s="24">
        <v>91284753</v>
      </c>
      <c r="E74" s="24">
        <v>81104192</v>
      </c>
      <c r="F74" s="24">
        <v>152295053</v>
      </c>
      <c r="G74" s="24">
        <v>151695033</v>
      </c>
      <c r="H74" s="24">
        <v>151695033</v>
      </c>
      <c r="I74" s="24">
        <v>102076591</v>
      </c>
      <c r="J74" s="24">
        <v>119525793</v>
      </c>
      <c r="K74" s="24">
        <v>133968224</v>
      </c>
      <c r="L74" s="24">
        <v>153192711</v>
      </c>
    </row>
    <row r="75" spans="1:12" ht="13.5" hidden="1" x14ac:dyDescent="0.25">
      <c r="A75" s="50" t="s">
        <v>60</v>
      </c>
      <c r="B75" s="50" t="s">
        <v>19</v>
      </c>
      <c r="C75" s="24">
        <v>55121917</v>
      </c>
      <c r="D75" s="24">
        <v>30934239</v>
      </c>
      <c r="E75" s="24">
        <v>20729385</v>
      </c>
      <c r="F75" s="24">
        <v>-14629671</v>
      </c>
      <c r="G75" s="24">
        <v>-10078742</v>
      </c>
      <c r="H75" s="24">
        <v>-10078742</v>
      </c>
      <c r="I75" s="24">
        <v>24775377</v>
      </c>
      <c r="J75" s="24">
        <v>26093415</v>
      </c>
      <c r="K75" s="24">
        <v>-22770788</v>
      </c>
      <c r="L75" s="24">
        <v>-48416701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1422562468</v>
      </c>
      <c r="D5" s="20">
        <v>682845037</v>
      </c>
      <c r="E5" s="21">
        <v>825915317</v>
      </c>
      <c r="F5" s="22">
        <v>289593055</v>
      </c>
      <c r="G5" s="20">
        <v>406848074</v>
      </c>
      <c r="H5" s="23">
        <v>406848074</v>
      </c>
      <c r="I5" s="24">
        <v>1464774814</v>
      </c>
      <c r="J5" s="22">
        <v>382927133</v>
      </c>
      <c r="K5" s="20">
        <v>323127444</v>
      </c>
      <c r="L5" s="23">
        <v>400434390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-1073893221</v>
      </c>
      <c r="D6" s="20">
        <f t="shared" si="0"/>
        <v>-320168781</v>
      </c>
      <c r="E6" s="23">
        <f t="shared" si="0"/>
        <v>-411001720</v>
      </c>
      <c r="F6" s="22">
        <f t="shared" si="0"/>
        <v>16958034</v>
      </c>
      <c r="G6" s="20">
        <f t="shared" si="0"/>
        <v>50238978</v>
      </c>
      <c r="H6" s="23">
        <f t="shared" si="0"/>
        <v>50238978</v>
      </c>
      <c r="I6" s="25">
        <f>+I75-I5</f>
        <v>-994621027</v>
      </c>
      <c r="J6" s="22">
        <f t="shared" ref="J6:L6" si="1">+J75-J5</f>
        <v>46323263</v>
      </c>
      <c r="K6" s="20">
        <f t="shared" si="1"/>
        <v>102067168</v>
      </c>
      <c r="L6" s="23">
        <f t="shared" si="1"/>
        <v>113556610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348669247</v>
      </c>
      <c r="D8" s="30">
        <f t="shared" si="2"/>
        <v>362676256</v>
      </c>
      <c r="E8" s="31">
        <f t="shared" si="2"/>
        <v>414913597</v>
      </c>
      <c r="F8" s="32">
        <f t="shared" si="2"/>
        <v>306551089</v>
      </c>
      <c r="G8" s="30">
        <f t="shared" si="2"/>
        <v>457087052</v>
      </c>
      <c r="H8" s="31">
        <f t="shared" si="2"/>
        <v>457087052</v>
      </c>
      <c r="I8" s="33">
        <f>SUM(I5:I7)</f>
        <v>470153787</v>
      </c>
      <c r="J8" s="32">
        <f t="shared" ref="J8:L8" si="3">SUM(J5:J7)</f>
        <v>429250396</v>
      </c>
      <c r="K8" s="30">
        <f t="shared" si="3"/>
        <v>425194612</v>
      </c>
      <c r="L8" s="31">
        <f t="shared" si="3"/>
        <v>513991000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14681174</v>
      </c>
      <c r="D11" s="20">
        <v>7489303</v>
      </c>
      <c r="E11" s="23">
        <v>9218327</v>
      </c>
      <c r="F11" s="26">
        <v>3300000</v>
      </c>
      <c r="G11" s="20">
        <v>4100000</v>
      </c>
      <c r="H11" s="23">
        <v>4100000</v>
      </c>
      <c r="I11" s="27">
        <v>89277895</v>
      </c>
      <c r="J11" s="26">
        <v>4090958</v>
      </c>
      <c r="K11" s="20">
        <v>4336416</v>
      </c>
      <c r="L11" s="23">
        <v>4596602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-2560608</v>
      </c>
      <c r="D13" s="20">
        <v>1721227</v>
      </c>
      <c r="E13" s="23">
        <v>1342677</v>
      </c>
      <c r="F13" s="26">
        <v>-10263187</v>
      </c>
      <c r="G13" s="20">
        <v>-10263187</v>
      </c>
      <c r="H13" s="23">
        <v>-10263187</v>
      </c>
      <c r="I13" s="27">
        <v>3253518</v>
      </c>
      <c r="J13" s="26">
        <v>874172</v>
      </c>
      <c r="K13" s="20">
        <v>-679659</v>
      </c>
      <c r="L13" s="23">
        <v>-720438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-167401597.56254631</v>
      </c>
      <c r="D14" s="20">
        <f t="shared" si="4"/>
        <v>-124197289.38192993</v>
      </c>
      <c r="E14" s="23">
        <f t="shared" si="4"/>
        <v>-137467316.31171626</v>
      </c>
      <c r="F14" s="26">
        <f t="shared" si="4"/>
        <v>4650382.7880184129</v>
      </c>
      <c r="G14" s="20">
        <f t="shared" si="4"/>
        <v>-285462.77625896782</v>
      </c>
      <c r="H14" s="23">
        <f t="shared" si="4"/>
        <v>-285462.77625896782</v>
      </c>
      <c r="I14" s="27">
        <f>-I32</f>
        <v>-221836111.54593652</v>
      </c>
      <c r="J14" s="26">
        <f t="shared" ref="J14:L14" si="5">-J32</f>
        <v>1170676.9410073459</v>
      </c>
      <c r="K14" s="20">
        <f t="shared" si="5"/>
        <v>5527020.6141595244</v>
      </c>
      <c r="L14" s="23">
        <f t="shared" si="5"/>
        <v>-388624.02570658922</v>
      </c>
    </row>
    <row r="15" spans="1:12" ht="13.5" x14ac:dyDescent="0.25">
      <c r="A15" s="18" t="s">
        <v>32</v>
      </c>
      <c r="B15" s="19" t="s">
        <v>19</v>
      </c>
      <c r="C15" s="35">
        <v>9371757</v>
      </c>
      <c r="D15" s="35">
        <v>10833331</v>
      </c>
      <c r="E15" s="36">
        <v>11378532</v>
      </c>
      <c r="F15" s="39">
        <v>24369948</v>
      </c>
      <c r="G15" s="35">
        <v>24369948</v>
      </c>
      <c r="H15" s="36">
        <v>24369948</v>
      </c>
      <c r="I15" s="38">
        <v>11410233</v>
      </c>
      <c r="J15" s="39">
        <v>12004179</v>
      </c>
      <c r="K15" s="35">
        <v>12692941</v>
      </c>
      <c r="L15" s="36">
        <v>13420825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15653433</v>
      </c>
      <c r="D17" s="20">
        <v>17570365</v>
      </c>
      <c r="E17" s="23">
        <v>3078792</v>
      </c>
      <c r="F17" s="26">
        <v>28142583</v>
      </c>
      <c r="G17" s="20">
        <v>28142583</v>
      </c>
      <c r="H17" s="23">
        <v>28142583</v>
      </c>
      <c r="I17" s="27">
        <v>3078792</v>
      </c>
      <c r="J17" s="26">
        <v>3263519</v>
      </c>
      <c r="K17" s="20">
        <v>3459331</v>
      </c>
      <c r="L17" s="23">
        <v>3666892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-130255841.56254631</v>
      </c>
      <c r="D18" s="30">
        <f t="shared" si="6"/>
        <v>-86583063.381929934</v>
      </c>
      <c r="E18" s="31">
        <f t="shared" si="6"/>
        <v>-112448988.31171626</v>
      </c>
      <c r="F18" s="32">
        <f t="shared" si="6"/>
        <v>50199726.788018413</v>
      </c>
      <c r="G18" s="30">
        <f t="shared" si="6"/>
        <v>46063881.223741032</v>
      </c>
      <c r="H18" s="31">
        <f t="shared" si="6"/>
        <v>46063881.223741032</v>
      </c>
      <c r="I18" s="33">
        <f>SUM(I11:I17)</f>
        <v>-114815673.54593652</v>
      </c>
      <c r="J18" s="32">
        <f t="shared" ref="J18:L18" si="7">SUM(J11:J17)</f>
        <v>21403504.941007346</v>
      </c>
      <c r="K18" s="30">
        <f t="shared" si="7"/>
        <v>25336049.614159524</v>
      </c>
      <c r="L18" s="31">
        <f t="shared" si="7"/>
        <v>20575256.974293411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478925088.56254631</v>
      </c>
      <c r="D19" s="42">
        <f t="shared" si="8"/>
        <v>449259319.38192993</v>
      </c>
      <c r="E19" s="43">
        <f t="shared" si="8"/>
        <v>527362585.31171626</v>
      </c>
      <c r="F19" s="44">
        <f t="shared" si="8"/>
        <v>256351362.21198159</v>
      </c>
      <c r="G19" s="42">
        <f t="shared" si="8"/>
        <v>411023170.77625895</v>
      </c>
      <c r="H19" s="45">
        <f t="shared" si="8"/>
        <v>411023170.77625895</v>
      </c>
      <c r="I19" s="46">
        <f>+I8-I18</f>
        <v>584969460.54593658</v>
      </c>
      <c r="J19" s="47">
        <f t="shared" ref="J19:L19" si="9">+J8-J18</f>
        <v>407846891.05899262</v>
      </c>
      <c r="K19" s="42">
        <f t="shared" si="9"/>
        <v>399858562.38584048</v>
      </c>
      <c r="L19" s="43">
        <f t="shared" si="9"/>
        <v>493415743.02570659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478925088.56254631</v>
      </c>
      <c r="D21" s="42">
        <f t="shared" ref="D21:L21" si="10">+D19-D20</f>
        <v>449259319.38192993</v>
      </c>
      <c r="E21" s="43">
        <f t="shared" si="10"/>
        <v>527362585.31171626</v>
      </c>
      <c r="F21" s="44">
        <f t="shared" si="10"/>
        <v>256351362.21198159</v>
      </c>
      <c r="G21" s="42">
        <f t="shared" si="10"/>
        <v>411023170.77625895</v>
      </c>
      <c r="H21" s="45">
        <f t="shared" si="10"/>
        <v>411023170.77625895</v>
      </c>
      <c r="I21" s="46">
        <f t="shared" si="10"/>
        <v>584969460.54593658</v>
      </c>
      <c r="J21" s="47">
        <f t="shared" si="10"/>
        <v>407846891.05899262</v>
      </c>
      <c r="K21" s="42">
        <f t="shared" si="10"/>
        <v>399858562.38584048</v>
      </c>
      <c r="L21" s="43">
        <f t="shared" si="10"/>
        <v>493415743.02570659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236465460.56254631</v>
      </c>
      <c r="D29" s="24">
        <f t="shared" ref="D29:L29" si="11">D35*D36</f>
        <v>188461856.38192993</v>
      </c>
      <c r="E29" s="24">
        <f t="shared" si="11"/>
        <v>202702777.31171626</v>
      </c>
      <c r="F29" s="24">
        <f t="shared" si="11"/>
        <v>49167846.211981587</v>
      </c>
      <c r="G29" s="24">
        <f t="shared" si="11"/>
        <v>62160748.776258968</v>
      </c>
      <c r="H29" s="24">
        <f t="shared" si="11"/>
        <v>62160748.776258968</v>
      </c>
      <c r="I29" s="24">
        <f t="shared" si="11"/>
        <v>264054257.54593652</v>
      </c>
      <c r="J29" s="24">
        <f t="shared" si="11"/>
        <v>67364088.058992654</v>
      </c>
      <c r="K29" s="24">
        <f t="shared" si="11"/>
        <v>67119838.385840476</v>
      </c>
      <c r="L29" s="24">
        <f t="shared" si="11"/>
        <v>77394302.025706589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69063863</v>
      </c>
      <c r="D31" s="24">
        <v>64264567</v>
      </c>
      <c r="E31" s="24">
        <v>65235461</v>
      </c>
      <c r="F31" s="24">
        <v>53818229</v>
      </c>
      <c r="G31" s="24">
        <v>61875286</v>
      </c>
      <c r="H31" s="24">
        <v>61875286</v>
      </c>
      <c r="I31" s="24">
        <v>42218146</v>
      </c>
      <c r="J31" s="24">
        <v>68534765</v>
      </c>
      <c r="K31" s="24">
        <v>72646859</v>
      </c>
      <c r="L31" s="24">
        <v>77005678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167401597.56254631</v>
      </c>
      <c r="D32" s="54">
        <f t="shared" si="12"/>
        <v>124197289.38192993</v>
      </c>
      <c r="E32" s="54">
        <f t="shared" si="12"/>
        <v>137467316.31171626</v>
      </c>
      <c r="F32" s="54">
        <f t="shared" si="12"/>
        <v>-4650382.7880184129</v>
      </c>
      <c r="G32" s="54">
        <f t="shared" si="12"/>
        <v>285462.77625896782</v>
      </c>
      <c r="H32" s="54">
        <f t="shared" si="12"/>
        <v>285462.77625896782</v>
      </c>
      <c r="I32" s="54">
        <f>+I29-I31</f>
        <v>221836111.54593652</v>
      </c>
      <c r="J32" s="54">
        <f t="shared" ref="J32:L32" si="13">+J29-J31</f>
        <v>-1170676.9410073459</v>
      </c>
      <c r="K32" s="54">
        <f t="shared" si="13"/>
        <v>-5527020.6141595244</v>
      </c>
      <c r="L32" s="54">
        <f t="shared" si="13"/>
        <v>388624.02570658922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50399565</v>
      </c>
      <c r="D35" s="24">
        <v>56534724</v>
      </c>
      <c r="E35" s="24">
        <v>59359506</v>
      </c>
      <c r="F35" s="24">
        <v>54151144</v>
      </c>
      <c r="G35" s="24">
        <v>65656271</v>
      </c>
      <c r="H35" s="24">
        <v>65656271</v>
      </c>
      <c r="I35" s="24">
        <v>67729983</v>
      </c>
      <c r="J35" s="24">
        <v>70285252</v>
      </c>
      <c r="K35" s="24">
        <v>74836450</v>
      </c>
      <c r="L35" s="24">
        <v>86090690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4.6918155059978455</v>
      </c>
      <c r="D36" s="56">
        <f t="shared" si="14"/>
        <v>3.3335593250960232</v>
      </c>
      <c r="E36" s="56">
        <f t="shared" si="14"/>
        <v>3.414832618582039</v>
      </c>
      <c r="F36" s="56">
        <f t="shared" si="14"/>
        <v>0.90797428419945447</v>
      </c>
      <c r="G36" s="56">
        <f t="shared" si="14"/>
        <v>0.94676026873745189</v>
      </c>
      <c r="H36" s="56">
        <f t="shared" si="14"/>
        <v>0.94676026873745189</v>
      </c>
      <c r="I36" s="56">
        <f>IF(ISERROR(I74/I73),0,(I74/I73))</f>
        <v>3.8986316820120348</v>
      </c>
      <c r="J36" s="56">
        <f t="shared" ref="J36:L36" si="15">IF(ISERROR(J74/J73),0,(J74/J73))</f>
        <v>0.95843845105645564</v>
      </c>
      <c r="K36" s="56">
        <f t="shared" si="15"/>
        <v>0.89688699004082206</v>
      </c>
      <c r="L36" s="56">
        <f t="shared" si="15"/>
        <v>0.89898573266989257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543103</v>
      </c>
      <c r="D54" s="24">
        <v>543103</v>
      </c>
      <c r="E54" s="24">
        <v>543103</v>
      </c>
      <c r="F54" s="24">
        <v>548535</v>
      </c>
      <c r="G54" s="24">
        <v>548535</v>
      </c>
      <c r="H54" s="24">
        <v>548535</v>
      </c>
      <c r="I54" s="24">
        <v>543103</v>
      </c>
      <c r="J54" s="24">
        <v>575689</v>
      </c>
      <c r="K54" s="24">
        <v>610231</v>
      </c>
      <c r="L54" s="24">
        <v>646845</v>
      </c>
    </row>
    <row r="55" spans="1:12" ht="13.5" x14ac:dyDescent="0.25">
      <c r="A55" s="50" t="s">
        <v>49</v>
      </c>
      <c r="B55" s="50" t="s">
        <v>19</v>
      </c>
      <c r="C55" s="24">
        <v>15110330</v>
      </c>
      <c r="D55" s="24">
        <v>14626854</v>
      </c>
      <c r="E55" s="24">
        <v>0</v>
      </c>
      <c r="F55" s="24">
        <v>27594048</v>
      </c>
      <c r="G55" s="24">
        <v>27594048</v>
      </c>
      <c r="H55" s="24">
        <v>27594048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2400408</v>
      </c>
      <c r="E59" s="24">
        <v>2535689</v>
      </c>
      <c r="F59" s="24">
        <v>0</v>
      </c>
      <c r="G59" s="24">
        <v>0</v>
      </c>
      <c r="H59" s="24">
        <v>0</v>
      </c>
      <c r="I59" s="24">
        <v>2535689</v>
      </c>
      <c r="J59" s="24">
        <v>2687830</v>
      </c>
      <c r="K59" s="24">
        <v>2849100</v>
      </c>
      <c r="L59" s="24">
        <v>3020047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15653433</v>
      </c>
      <c r="D67" s="54">
        <f t="shared" ref="D67:L67" si="18">SUM(D54:D66)</f>
        <v>17570365</v>
      </c>
      <c r="E67" s="54">
        <f t="shared" si="18"/>
        <v>3078792</v>
      </c>
      <c r="F67" s="54">
        <f t="shared" si="18"/>
        <v>28142583</v>
      </c>
      <c r="G67" s="54">
        <f t="shared" si="18"/>
        <v>28142583</v>
      </c>
      <c r="H67" s="54">
        <f t="shared" si="18"/>
        <v>28142583</v>
      </c>
      <c r="I67" s="54">
        <f t="shared" si="18"/>
        <v>3078792</v>
      </c>
      <c r="J67" s="54">
        <f t="shared" si="18"/>
        <v>3263519</v>
      </c>
      <c r="K67" s="54">
        <f t="shared" si="18"/>
        <v>3459331</v>
      </c>
      <c r="L67" s="54">
        <f t="shared" si="18"/>
        <v>3666892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445893845</v>
      </c>
      <c r="D73" s="24">
        <v>501922424</v>
      </c>
      <c r="E73" s="24">
        <v>529321182</v>
      </c>
      <c r="F73" s="24">
        <v>557838671</v>
      </c>
      <c r="G73" s="24">
        <v>575863613</v>
      </c>
      <c r="H73" s="24">
        <v>575863613</v>
      </c>
      <c r="I73" s="24">
        <v>543472794</v>
      </c>
      <c r="J73" s="24">
        <v>601542234</v>
      </c>
      <c r="K73" s="24">
        <v>653749338</v>
      </c>
      <c r="L73" s="24">
        <v>719056188</v>
      </c>
    </row>
    <row r="74" spans="1:12" ht="13.5" hidden="1" x14ac:dyDescent="0.25">
      <c r="A74" s="50" t="s">
        <v>59</v>
      </c>
      <c r="B74" s="50" t="s">
        <v>19</v>
      </c>
      <c r="C74" s="24">
        <v>2092051656</v>
      </c>
      <c r="D74" s="24">
        <v>1673188177</v>
      </c>
      <c r="E74" s="24">
        <v>1807543238</v>
      </c>
      <c r="F74" s="24">
        <v>506503168</v>
      </c>
      <c r="G74" s="24">
        <v>545204789</v>
      </c>
      <c r="H74" s="24">
        <v>545204789</v>
      </c>
      <c r="I74" s="24">
        <v>2118800253</v>
      </c>
      <c r="J74" s="24">
        <v>576541207</v>
      </c>
      <c r="K74" s="24">
        <v>586339276</v>
      </c>
      <c r="L74" s="24">
        <v>646421254</v>
      </c>
    </row>
    <row r="75" spans="1:12" ht="13.5" hidden="1" x14ac:dyDescent="0.25">
      <c r="A75" s="50" t="s">
        <v>60</v>
      </c>
      <c r="B75" s="50" t="s">
        <v>19</v>
      </c>
      <c r="C75" s="24">
        <v>348669247</v>
      </c>
      <c r="D75" s="24">
        <v>362676256</v>
      </c>
      <c r="E75" s="24">
        <v>414913597</v>
      </c>
      <c r="F75" s="24">
        <v>306551089</v>
      </c>
      <c r="G75" s="24">
        <v>457087052</v>
      </c>
      <c r="H75" s="24">
        <v>457087052</v>
      </c>
      <c r="I75" s="24">
        <v>470153787</v>
      </c>
      <c r="J75" s="24">
        <v>429250396</v>
      </c>
      <c r="K75" s="24">
        <v>425194612</v>
      </c>
      <c r="L75" s="24">
        <v>513991000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1301428919</v>
      </c>
      <c r="D5" s="20">
        <v>1047298490</v>
      </c>
      <c r="E5" s="21">
        <v>1608735656</v>
      </c>
      <c r="F5" s="22">
        <v>1958408445</v>
      </c>
      <c r="G5" s="20">
        <v>2178096047</v>
      </c>
      <c r="H5" s="23">
        <v>2178096047</v>
      </c>
      <c r="I5" s="24">
        <v>2106389339</v>
      </c>
      <c r="J5" s="22">
        <v>2224116188</v>
      </c>
      <c r="K5" s="20">
        <v>2373661131</v>
      </c>
      <c r="L5" s="23">
        <v>2463042713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-747872391</v>
      </c>
      <c r="D6" s="20">
        <f t="shared" si="0"/>
        <v>-459214859</v>
      </c>
      <c r="E6" s="23">
        <f t="shared" si="0"/>
        <v>-995012365</v>
      </c>
      <c r="F6" s="22">
        <f t="shared" si="0"/>
        <v>-1588485755</v>
      </c>
      <c r="G6" s="20">
        <f t="shared" si="0"/>
        <v>-1804243874</v>
      </c>
      <c r="H6" s="23">
        <f t="shared" si="0"/>
        <v>-1804243874</v>
      </c>
      <c r="I6" s="25">
        <f>+I75-I5</f>
        <v>-1525699238</v>
      </c>
      <c r="J6" s="22">
        <f t="shared" ref="J6:L6" si="1">+J75-J5</f>
        <v>-1892559583</v>
      </c>
      <c r="K6" s="20">
        <f t="shared" si="1"/>
        <v>-1967190546</v>
      </c>
      <c r="L6" s="23">
        <f t="shared" si="1"/>
        <v>-2097142736</v>
      </c>
    </row>
    <row r="7" spans="1:12" ht="13.5" x14ac:dyDescent="0.25">
      <c r="A7" s="18" t="s">
        <v>23</v>
      </c>
      <c r="B7" s="19" t="s">
        <v>21</v>
      </c>
      <c r="C7" s="20">
        <v>107174000</v>
      </c>
      <c r="D7" s="20">
        <v>137174000</v>
      </c>
      <c r="E7" s="23">
        <v>167174000</v>
      </c>
      <c r="F7" s="26">
        <v>205401983</v>
      </c>
      <c r="G7" s="20">
        <v>197174000</v>
      </c>
      <c r="H7" s="23">
        <v>197174000</v>
      </c>
      <c r="I7" s="27">
        <v>197174000</v>
      </c>
      <c r="J7" s="26">
        <v>204674000</v>
      </c>
      <c r="K7" s="20">
        <v>80000000</v>
      </c>
      <c r="L7" s="23">
        <v>80000000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660730528</v>
      </c>
      <c r="D8" s="30">
        <f t="shared" si="2"/>
        <v>725257631</v>
      </c>
      <c r="E8" s="31">
        <f t="shared" si="2"/>
        <v>780897291</v>
      </c>
      <c r="F8" s="32">
        <f t="shared" si="2"/>
        <v>575324673</v>
      </c>
      <c r="G8" s="30">
        <f t="shared" si="2"/>
        <v>571026173</v>
      </c>
      <c r="H8" s="31">
        <f t="shared" si="2"/>
        <v>571026173</v>
      </c>
      <c r="I8" s="33">
        <f>SUM(I5:I7)</f>
        <v>777864101</v>
      </c>
      <c r="J8" s="32">
        <f t="shared" ref="J8:L8" si="3">SUM(J5:J7)</f>
        <v>536230605</v>
      </c>
      <c r="K8" s="30">
        <f t="shared" si="3"/>
        <v>486470585</v>
      </c>
      <c r="L8" s="31">
        <f t="shared" si="3"/>
        <v>445899977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16538011</v>
      </c>
      <c r="D11" s="20">
        <v>10057545</v>
      </c>
      <c r="E11" s="23">
        <v>27332032</v>
      </c>
      <c r="F11" s="26">
        <v>0</v>
      </c>
      <c r="G11" s="20">
        <v>0</v>
      </c>
      <c r="H11" s="23">
        <v>0</v>
      </c>
      <c r="I11" s="27">
        <v>9099848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-9204494</v>
      </c>
      <c r="D13" s="20">
        <v>-14888608</v>
      </c>
      <c r="E13" s="23">
        <v>-13513319</v>
      </c>
      <c r="F13" s="26">
        <v>-14888607</v>
      </c>
      <c r="G13" s="20">
        <v>-13513319</v>
      </c>
      <c r="H13" s="23">
        <v>-13513319</v>
      </c>
      <c r="I13" s="27">
        <v>11641688</v>
      </c>
      <c r="J13" s="26">
        <v>-13513319</v>
      </c>
      <c r="K13" s="20">
        <v>-13513319</v>
      </c>
      <c r="L13" s="23">
        <v>-13513319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127477789.57340761</v>
      </c>
      <c r="D14" s="20">
        <f t="shared" si="4"/>
        <v>74513028.891073421</v>
      </c>
      <c r="E14" s="23">
        <f t="shared" si="4"/>
        <v>-66091334.233268857</v>
      </c>
      <c r="F14" s="26">
        <f t="shared" si="4"/>
        <v>-12946001.116373748</v>
      </c>
      <c r="G14" s="20">
        <f t="shared" si="4"/>
        <v>-38476978.609907269</v>
      </c>
      <c r="H14" s="23">
        <f t="shared" si="4"/>
        <v>-38476978.609907269</v>
      </c>
      <c r="I14" s="27">
        <f>-I32</f>
        <v>-160639881.08811873</v>
      </c>
      <c r="J14" s="26">
        <f t="shared" ref="J14:L14" si="5">-J32</f>
        <v>-39907890.149772912</v>
      </c>
      <c r="K14" s="20">
        <f t="shared" si="5"/>
        <v>-56730421.053730249</v>
      </c>
      <c r="L14" s="23">
        <f t="shared" si="5"/>
        <v>-58676037.747305334</v>
      </c>
    </row>
    <row r="15" spans="1:12" ht="13.5" x14ac:dyDescent="0.25">
      <c r="A15" s="18" t="s">
        <v>32</v>
      </c>
      <c r="B15" s="19" t="s">
        <v>19</v>
      </c>
      <c r="C15" s="35">
        <v>43174918</v>
      </c>
      <c r="D15" s="35">
        <v>45833605</v>
      </c>
      <c r="E15" s="36">
        <v>44012945</v>
      </c>
      <c r="F15" s="39">
        <v>47845469</v>
      </c>
      <c r="G15" s="35">
        <v>45158316</v>
      </c>
      <c r="H15" s="36">
        <v>45158316</v>
      </c>
      <c r="I15" s="38">
        <v>30634274</v>
      </c>
      <c r="J15" s="39">
        <v>44779288</v>
      </c>
      <c r="K15" s="35">
        <v>45688488</v>
      </c>
      <c r="L15" s="36">
        <v>46624386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234235461</v>
      </c>
      <c r="D17" s="20">
        <v>333972723</v>
      </c>
      <c r="E17" s="23">
        <v>398429150</v>
      </c>
      <c r="F17" s="26">
        <v>323518933</v>
      </c>
      <c r="G17" s="20">
        <v>368835063</v>
      </c>
      <c r="H17" s="23">
        <v>368835063</v>
      </c>
      <c r="I17" s="27">
        <v>434380489</v>
      </c>
      <c r="J17" s="26">
        <v>343511655</v>
      </c>
      <c r="K17" s="20">
        <v>314689300</v>
      </c>
      <c r="L17" s="23">
        <v>285448884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412221685.57340759</v>
      </c>
      <c r="D18" s="30">
        <f t="shared" si="6"/>
        <v>449488293.89107341</v>
      </c>
      <c r="E18" s="31">
        <f t="shared" si="6"/>
        <v>390169473.76673114</v>
      </c>
      <c r="F18" s="32">
        <f t="shared" si="6"/>
        <v>343529793.88362622</v>
      </c>
      <c r="G18" s="30">
        <f t="shared" si="6"/>
        <v>362003081.39009273</v>
      </c>
      <c r="H18" s="31">
        <f t="shared" si="6"/>
        <v>362003081.39009273</v>
      </c>
      <c r="I18" s="33">
        <f>SUM(I11:I17)</f>
        <v>325116417.91188127</v>
      </c>
      <c r="J18" s="32">
        <f t="shared" ref="J18:L18" si="7">SUM(J11:J17)</f>
        <v>334869733.85022712</v>
      </c>
      <c r="K18" s="30">
        <f t="shared" si="7"/>
        <v>290134047.94626975</v>
      </c>
      <c r="L18" s="31">
        <f t="shared" si="7"/>
        <v>259883913.25269467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248508842.42659241</v>
      </c>
      <c r="D19" s="42">
        <f t="shared" si="8"/>
        <v>275769337.10892659</v>
      </c>
      <c r="E19" s="43">
        <f t="shared" si="8"/>
        <v>390727817.23326886</v>
      </c>
      <c r="F19" s="44">
        <f t="shared" si="8"/>
        <v>231794879.11637378</v>
      </c>
      <c r="G19" s="42">
        <f t="shared" si="8"/>
        <v>209023091.60990727</v>
      </c>
      <c r="H19" s="45">
        <f t="shared" si="8"/>
        <v>209023091.60990727</v>
      </c>
      <c r="I19" s="46">
        <f>+I8-I18</f>
        <v>452747683.08811873</v>
      </c>
      <c r="J19" s="47">
        <f t="shared" ref="J19:L19" si="9">+J8-J18</f>
        <v>201360871.14977288</v>
      </c>
      <c r="K19" s="42">
        <f t="shared" si="9"/>
        <v>196336537.05373025</v>
      </c>
      <c r="L19" s="43">
        <f t="shared" si="9"/>
        <v>186016063.74730533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248508842.42659241</v>
      </c>
      <c r="D21" s="42">
        <f t="shared" ref="D21:L21" si="10">+D19-D20</f>
        <v>275769337.10892659</v>
      </c>
      <c r="E21" s="43">
        <f t="shared" si="10"/>
        <v>390727817.23326886</v>
      </c>
      <c r="F21" s="44">
        <f t="shared" si="10"/>
        <v>231794879.11637378</v>
      </c>
      <c r="G21" s="42">
        <f t="shared" si="10"/>
        <v>209023091.60990727</v>
      </c>
      <c r="H21" s="45">
        <f t="shared" si="10"/>
        <v>209023091.60990727</v>
      </c>
      <c r="I21" s="46">
        <f t="shared" si="10"/>
        <v>452747683.08811873</v>
      </c>
      <c r="J21" s="47">
        <f t="shared" si="10"/>
        <v>201360871.14977288</v>
      </c>
      <c r="K21" s="42">
        <f t="shared" si="10"/>
        <v>196336537.05373025</v>
      </c>
      <c r="L21" s="43">
        <f t="shared" si="10"/>
        <v>186016063.74730533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71853746.426592395</v>
      </c>
      <c r="D29" s="24">
        <f t="shared" ref="D29:L29" si="11">D35*D36</f>
        <v>124107141.10892658</v>
      </c>
      <c r="E29" s="24">
        <f t="shared" si="11"/>
        <v>277913728.23326886</v>
      </c>
      <c r="F29" s="24">
        <f t="shared" si="11"/>
        <v>217987300.11637375</v>
      </c>
      <c r="G29" s="24">
        <f t="shared" si="11"/>
        <v>254765716.60990727</v>
      </c>
      <c r="H29" s="24">
        <f t="shared" si="11"/>
        <v>254765716.60990727</v>
      </c>
      <c r="I29" s="24">
        <f t="shared" si="11"/>
        <v>286718033.08811873</v>
      </c>
      <c r="J29" s="24">
        <f t="shared" si="11"/>
        <v>258359516.14977291</v>
      </c>
      <c r="K29" s="24">
        <f t="shared" si="11"/>
        <v>277366563.05373025</v>
      </c>
      <c r="L29" s="24">
        <f t="shared" si="11"/>
        <v>281518539.74730533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199331536</v>
      </c>
      <c r="D31" s="24">
        <v>198620170</v>
      </c>
      <c r="E31" s="24">
        <v>211822394</v>
      </c>
      <c r="F31" s="24">
        <v>205041299</v>
      </c>
      <c r="G31" s="24">
        <v>216288738</v>
      </c>
      <c r="H31" s="24">
        <v>216288738</v>
      </c>
      <c r="I31" s="24">
        <v>126078152</v>
      </c>
      <c r="J31" s="24">
        <v>218451626</v>
      </c>
      <c r="K31" s="24">
        <v>220636142</v>
      </c>
      <c r="L31" s="24">
        <v>222842502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-127477789.57340761</v>
      </c>
      <c r="D32" s="54">
        <f t="shared" si="12"/>
        <v>-74513028.891073421</v>
      </c>
      <c r="E32" s="54">
        <f t="shared" si="12"/>
        <v>66091334.233268857</v>
      </c>
      <c r="F32" s="54">
        <f t="shared" si="12"/>
        <v>12946001.116373748</v>
      </c>
      <c r="G32" s="54">
        <f t="shared" si="12"/>
        <v>38476978.609907269</v>
      </c>
      <c r="H32" s="54">
        <f t="shared" si="12"/>
        <v>38476978.609907269</v>
      </c>
      <c r="I32" s="54">
        <f>+I29-I31</f>
        <v>160639881.08811873</v>
      </c>
      <c r="J32" s="54">
        <f t="shared" ref="J32:L32" si="13">+J29-J31</f>
        <v>39907890.149772912</v>
      </c>
      <c r="K32" s="54">
        <f t="shared" si="13"/>
        <v>56730421.053730249</v>
      </c>
      <c r="L32" s="54">
        <f t="shared" si="13"/>
        <v>58676037.747305334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120272739</v>
      </c>
      <c r="D35" s="24">
        <v>226163681</v>
      </c>
      <c r="E35" s="24">
        <v>276616690</v>
      </c>
      <c r="F35" s="24">
        <v>227842367</v>
      </c>
      <c r="G35" s="24">
        <v>265106660</v>
      </c>
      <c r="H35" s="24">
        <v>265106660</v>
      </c>
      <c r="I35" s="24">
        <v>271313044</v>
      </c>
      <c r="J35" s="24">
        <v>270581200</v>
      </c>
      <c r="K35" s="24">
        <v>288071230</v>
      </c>
      <c r="L35" s="24">
        <v>291268656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0.59742338142471663</v>
      </c>
      <c r="D36" s="56">
        <f t="shared" si="14"/>
        <v>0.54874920924605297</v>
      </c>
      <c r="E36" s="56">
        <f t="shared" si="14"/>
        <v>1.004688937002568</v>
      </c>
      <c r="F36" s="56">
        <f t="shared" si="14"/>
        <v>0.95674611788234165</v>
      </c>
      <c r="G36" s="56">
        <f t="shared" si="14"/>
        <v>0.96099327195290862</v>
      </c>
      <c r="H36" s="56">
        <f t="shared" si="14"/>
        <v>0.96099327195290862</v>
      </c>
      <c r="I36" s="56">
        <f>IF(ISERROR(I74/I73),0,(I74/I73))</f>
        <v>1.0567793898184958</v>
      </c>
      <c r="J36" s="56">
        <f t="shared" ref="J36:L36" si="15">IF(ISERROR(J74/J73),0,(J74/J73))</f>
        <v>0.95483173313509184</v>
      </c>
      <c r="K36" s="56">
        <f t="shared" si="15"/>
        <v>0.96284020814480598</v>
      </c>
      <c r="L36" s="56">
        <f t="shared" si="15"/>
        <v>0.9665253502158685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108484244</v>
      </c>
      <c r="D55" s="24">
        <v>161869514</v>
      </c>
      <c r="E55" s="24">
        <v>224989068</v>
      </c>
      <c r="F55" s="24">
        <v>168020984</v>
      </c>
      <c r="G55" s="24">
        <v>230156376</v>
      </c>
      <c r="H55" s="24">
        <v>230156376</v>
      </c>
      <c r="I55" s="24">
        <v>271552940</v>
      </c>
      <c r="J55" s="24">
        <v>217188408</v>
      </c>
      <c r="K55" s="24">
        <v>199464913</v>
      </c>
      <c r="L55" s="24">
        <v>180557407</v>
      </c>
    </row>
    <row r="56" spans="1:12" ht="13.5" x14ac:dyDescent="0.25">
      <c r="A56" s="50" t="s">
        <v>50</v>
      </c>
      <c r="B56" s="50" t="s">
        <v>19</v>
      </c>
      <c r="C56" s="24">
        <v>125751217</v>
      </c>
      <c r="D56" s="24">
        <v>172103209</v>
      </c>
      <c r="E56" s="24">
        <v>173440082</v>
      </c>
      <c r="F56" s="24">
        <v>155497949</v>
      </c>
      <c r="G56" s="24">
        <v>138678687</v>
      </c>
      <c r="H56" s="24">
        <v>138678687</v>
      </c>
      <c r="I56" s="24">
        <v>162827549</v>
      </c>
      <c r="J56" s="24">
        <v>126323247</v>
      </c>
      <c r="K56" s="24">
        <v>115224387</v>
      </c>
      <c r="L56" s="24">
        <v>104891477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234235461</v>
      </c>
      <c r="D67" s="54">
        <f t="shared" ref="D67:L67" si="18">SUM(D54:D66)</f>
        <v>333972723</v>
      </c>
      <c r="E67" s="54">
        <f t="shared" si="18"/>
        <v>398429150</v>
      </c>
      <c r="F67" s="54">
        <f t="shared" si="18"/>
        <v>323518933</v>
      </c>
      <c r="G67" s="54">
        <f t="shared" si="18"/>
        <v>368835063</v>
      </c>
      <c r="H67" s="54">
        <f t="shared" si="18"/>
        <v>368835063</v>
      </c>
      <c r="I67" s="54">
        <f t="shared" si="18"/>
        <v>434380489</v>
      </c>
      <c r="J67" s="54">
        <f t="shared" si="18"/>
        <v>343511655</v>
      </c>
      <c r="K67" s="54">
        <f t="shared" si="18"/>
        <v>314689300</v>
      </c>
      <c r="L67" s="54">
        <f t="shared" si="18"/>
        <v>285448884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1008856889</v>
      </c>
      <c r="D73" s="24">
        <v>1146091339</v>
      </c>
      <c r="E73" s="24">
        <v>1177382421</v>
      </c>
      <c r="F73" s="24">
        <v>1277474097</v>
      </c>
      <c r="G73" s="24">
        <v>1274574759</v>
      </c>
      <c r="H73" s="24">
        <v>1274574759</v>
      </c>
      <c r="I73" s="24">
        <v>1283261906</v>
      </c>
      <c r="J73" s="24">
        <v>1411504280</v>
      </c>
      <c r="K73" s="24">
        <v>1573022966</v>
      </c>
      <c r="L73" s="24">
        <v>1720278132</v>
      </c>
    </row>
    <row r="74" spans="1:12" ht="13.5" hidden="1" x14ac:dyDescent="0.25">
      <c r="A74" s="50" t="s">
        <v>59</v>
      </c>
      <c r="B74" s="50" t="s">
        <v>19</v>
      </c>
      <c r="C74" s="24">
        <v>602714694</v>
      </c>
      <c r="D74" s="24">
        <v>628916716</v>
      </c>
      <c r="E74" s="24">
        <v>1182903093</v>
      </c>
      <c r="F74" s="24">
        <v>1222218383</v>
      </c>
      <c r="G74" s="24">
        <v>1224857768</v>
      </c>
      <c r="H74" s="24">
        <v>1224857768</v>
      </c>
      <c r="I74" s="24">
        <v>1356124734</v>
      </c>
      <c r="J74" s="24">
        <v>1347749078</v>
      </c>
      <c r="K74" s="24">
        <v>1514569760</v>
      </c>
      <c r="L74" s="24">
        <v>1662692424</v>
      </c>
    </row>
    <row r="75" spans="1:12" ht="13.5" hidden="1" x14ac:dyDescent="0.25">
      <c r="A75" s="50" t="s">
        <v>60</v>
      </c>
      <c r="B75" s="50" t="s">
        <v>19</v>
      </c>
      <c r="C75" s="24">
        <v>553556528</v>
      </c>
      <c r="D75" s="24">
        <v>588083631</v>
      </c>
      <c r="E75" s="24">
        <v>613723291</v>
      </c>
      <c r="F75" s="24">
        <v>369922690</v>
      </c>
      <c r="G75" s="24">
        <v>373852173</v>
      </c>
      <c r="H75" s="24">
        <v>373852173</v>
      </c>
      <c r="I75" s="24">
        <v>580690101</v>
      </c>
      <c r="J75" s="24">
        <v>331556605</v>
      </c>
      <c r="K75" s="24">
        <v>406470585</v>
      </c>
      <c r="L75" s="24">
        <v>365899977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3541403451</v>
      </c>
      <c r="D5" s="20">
        <v>4062132045</v>
      </c>
      <c r="E5" s="21">
        <v>4883798162</v>
      </c>
      <c r="F5" s="22">
        <v>472416500</v>
      </c>
      <c r="G5" s="20">
        <v>215055818</v>
      </c>
      <c r="H5" s="23">
        <v>215055818</v>
      </c>
      <c r="I5" s="24">
        <v>5837901100</v>
      </c>
      <c r="J5" s="22">
        <v>401141965</v>
      </c>
      <c r="K5" s="20">
        <v>557077479</v>
      </c>
      <c r="L5" s="23">
        <v>807145341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-3671288380</v>
      </c>
      <c r="D6" s="20">
        <f t="shared" si="0"/>
        <v>-3469599392</v>
      </c>
      <c r="E6" s="23">
        <f t="shared" si="0"/>
        <v>-4039921944</v>
      </c>
      <c r="F6" s="22">
        <f t="shared" si="0"/>
        <v>-110014375</v>
      </c>
      <c r="G6" s="20">
        <f t="shared" si="0"/>
        <v>16846703</v>
      </c>
      <c r="H6" s="23">
        <f t="shared" si="0"/>
        <v>16846703</v>
      </c>
      <c r="I6" s="25">
        <f>+I75-I5</f>
        <v>-5318901597</v>
      </c>
      <c r="J6" s="22">
        <f t="shared" ref="J6:L6" si="1">+J75-J5</f>
        <v>-36768880</v>
      </c>
      <c r="K6" s="20">
        <f t="shared" si="1"/>
        <v>-42346702</v>
      </c>
      <c r="L6" s="23">
        <f t="shared" si="1"/>
        <v>-50467160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-129884929</v>
      </c>
      <c r="D8" s="30">
        <f t="shared" si="2"/>
        <v>592532653</v>
      </c>
      <c r="E8" s="31">
        <f t="shared" si="2"/>
        <v>843876218</v>
      </c>
      <c r="F8" s="32">
        <f t="shared" si="2"/>
        <v>362402125</v>
      </c>
      <c r="G8" s="30">
        <f t="shared" si="2"/>
        <v>231902521</v>
      </c>
      <c r="H8" s="31">
        <f t="shared" si="2"/>
        <v>231902521</v>
      </c>
      <c r="I8" s="33">
        <f>SUM(I5:I7)</f>
        <v>518999503</v>
      </c>
      <c r="J8" s="32">
        <f t="shared" ref="J8:L8" si="3">SUM(J5:J7)</f>
        <v>364373085</v>
      </c>
      <c r="K8" s="30">
        <f t="shared" si="3"/>
        <v>514730777</v>
      </c>
      <c r="L8" s="31">
        <f t="shared" si="3"/>
        <v>756678181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-71772085</v>
      </c>
      <c r="D11" s="20">
        <v>90687095</v>
      </c>
      <c r="E11" s="23">
        <v>442728288</v>
      </c>
      <c r="F11" s="26">
        <v>85988079</v>
      </c>
      <c r="G11" s="20">
        <v>-313002993</v>
      </c>
      <c r="H11" s="23">
        <v>-313002993</v>
      </c>
      <c r="I11" s="27">
        <v>383124310</v>
      </c>
      <c r="J11" s="26">
        <v>49571930</v>
      </c>
      <c r="K11" s="20">
        <v>48915930</v>
      </c>
      <c r="L11" s="23">
        <v>48259930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-7116600</v>
      </c>
      <c r="D13" s="20">
        <v>-57321888</v>
      </c>
      <c r="E13" s="23">
        <v>-85963248</v>
      </c>
      <c r="F13" s="26">
        <v>-57321889</v>
      </c>
      <c r="G13" s="20">
        <v>-57321889</v>
      </c>
      <c r="H13" s="23">
        <v>-57321889</v>
      </c>
      <c r="I13" s="27">
        <v>36543315</v>
      </c>
      <c r="J13" s="26">
        <v>-290649008</v>
      </c>
      <c r="K13" s="20">
        <v>-266176968</v>
      </c>
      <c r="L13" s="23">
        <v>-216600946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-27939238.385961916</v>
      </c>
      <c r="D14" s="20">
        <f t="shared" si="4"/>
        <v>-127446434.2044276</v>
      </c>
      <c r="E14" s="23">
        <f t="shared" si="4"/>
        <v>-467275185.41843808</v>
      </c>
      <c r="F14" s="26">
        <f t="shared" si="4"/>
        <v>64333681.178989977</v>
      </c>
      <c r="G14" s="20">
        <f t="shared" si="4"/>
        <v>59366033.201652378</v>
      </c>
      <c r="H14" s="23">
        <f t="shared" si="4"/>
        <v>59366033.201652378</v>
      </c>
      <c r="I14" s="27">
        <f>-I32</f>
        <v>-37565668.050732002</v>
      </c>
      <c r="J14" s="26">
        <f t="shared" ref="J14:L14" si="5">-J32</f>
        <v>235380610.57742664</v>
      </c>
      <c r="K14" s="20">
        <f t="shared" si="5"/>
        <v>349962633.67221063</v>
      </c>
      <c r="L14" s="23">
        <f t="shared" si="5"/>
        <v>423390007.67066431</v>
      </c>
    </row>
    <row r="15" spans="1:12" ht="13.5" x14ac:dyDescent="0.25">
      <c r="A15" s="18" t="s">
        <v>32</v>
      </c>
      <c r="B15" s="19" t="s">
        <v>19</v>
      </c>
      <c r="C15" s="35">
        <v>18484745</v>
      </c>
      <c r="D15" s="35">
        <v>153341862</v>
      </c>
      <c r="E15" s="36">
        <v>158242006</v>
      </c>
      <c r="F15" s="39">
        <v>153341862</v>
      </c>
      <c r="G15" s="35">
        <v>153341862</v>
      </c>
      <c r="H15" s="36">
        <v>153341862</v>
      </c>
      <c r="I15" s="38">
        <v>-437950</v>
      </c>
      <c r="J15" s="39">
        <v>153341862</v>
      </c>
      <c r="K15" s="35">
        <v>153341862</v>
      </c>
      <c r="L15" s="36">
        <v>153341862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-11571575</v>
      </c>
      <c r="D17" s="20">
        <v>121556966</v>
      </c>
      <c r="E17" s="23">
        <v>166930218</v>
      </c>
      <c r="F17" s="26">
        <v>121556965</v>
      </c>
      <c r="G17" s="20">
        <v>121556965</v>
      </c>
      <c r="H17" s="23">
        <v>121556965</v>
      </c>
      <c r="I17" s="27">
        <v>0</v>
      </c>
      <c r="J17" s="26">
        <v>157324352</v>
      </c>
      <c r="K17" s="20">
        <v>195001939</v>
      </c>
      <c r="L17" s="23">
        <v>234685476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-99914753.38596192</v>
      </c>
      <c r="D18" s="30">
        <f t="shared" si="6"/>
        <v>180817600.7955724</v>
      </c>
      <c r="E18" s="31">
        <f t="shared" si="6"/>
        <v>214662078.58156192</v>
      </c>
      <c r="F18" s="32">
        <f t="shared" si="6"/>
        <v>367898698.17899001</v>
      </c>
      <c r="G18" s="30">
        <f t="shared" si="6"/>
        <v>-36060021.798347592</v>
      </c>
      <c r="H18" s="31">
        <f t="shared" si="6"/>
        <v>-36060021.798347592</v>
      </c>
      <c r="I18" s="33">
        <f>SUM(I11:I17)</f>
        <v>381664006.94926798</v>
      </c>
      <c r="J18" s="32">
        <f t="shared" ref="J18:L18" si="7">SUM(J11:J17)</f>
        <v>304969746.57742667</v>
      </c>
      <c r="K18" s="30">
        <f t="shared" si="7"/>
        <v>481045396.67221063</v>
      </c>
      <c r="L18" s="31">
        <f t="shared" si="7"/>
        <v>643076329.67066431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-29970175.61403808</v>
      </c>
      <c r="D19" s="42">
        <f t="shared" si="8"/>
        <v>411715052.2044276</v>
      </c>
      <c r="E19" s="43">
        <f t="shared" si="8"/>
        <v>629214139.41843808</v>
      </c>
      <c r="F19" s="44">
        <f t="shared" si="8"/>
        <v>-5496573.1789900064</v>
      </c>
      <c r="G19" s="42">
        <f t="shared" si="8"/>
        <v>267962542.79834759</v>
      </c>
      <c r="H19" s="45">
        <f t="shared" si="8"/>
        <v>267962542.79834759</v>
      </c>
      <c r="I19" s="46">
        <f>+I8-I18</f>
        <v>137335496.05073202</v>
      </c>
      <c r="J19" s="47">
        <f t="shared" ref="J19:L19" si="9">+J8-J18</f>
        <v>59403338.422573328</v>
      </c>
      <c r="K19" s="42">
        <f t="shared" si="9"/>
        <v>33685380.327789366</v>
      </c>
      <c r="L19" s="43">
        <f t="shared" si="9"/>
        <v>113601851.32933569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-29970175.61403808</v>
      </c>
      <c r="D21" s="42">
        <f t="shared" ref="D21:L21" si="10">+D19-D20</f>
        <v>411715052.2044276</v>
      </c>
      <c r="E21" s="43">
        <f t="shared" si="10"/>
        <v>629214139.41843808</v>
      </c>
      <c r="F21" s="44">
        <f t="shared" si="10"/>
        <v>-5496573.1789900064</v>
      </c>
      <c r="G21" s="42">
        <f t="shared" si="10"/>
        <v>267962542.79834759</v>
      </c>
      <c r="H21" s="45">
        <f t="shared" si="10"/>
        <v>267962542.79834759</v>
      </c>
      <c r="I21" s="46">
        <f t="shared" si="10"/>
        <v>137335496.05073202</v>
      </c>
      <c r="J21" s="47">
        <f t="shared" si="10"/>
        <v>59403338.422573328</v>
      </c>
      <c r="K21" s="42">
        <f t="shared" si="10"/>
        <v>33685380.327789366</v>
      </c>
      <c r="L21" s="43">
        <f t="shared" si="10"/>
        <v>113601851.32933569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23950391.385961916</v>
      </c>
      <c r="D29" s="24">
        <f t="shared" ref="D29:L29" si="11">D35*D36</f>
        <v>367839033.2044276</v>
      </c>
      <c r="E29" s="24">
        <f t="shared" si="11"/>
        <v>697668787.41843808</v>
      </c>
      <c r="F29" s="24">
        <f t="shared" si="11"/>
        <v>155496719.82101002</v>
      </c>
      <c r="G29" s="24">
        <f t="shared" si="11"/>
        <v>163772820.79834762</v>
      </c>
      <c r="H29" s="24">
        <f t="shared" si="11"/>
        <v>163772820.79834762</v>
      </c>
      <c r="I29" s="24">
        <f t="shared" si="11"/>
        <v>-118188210.949268</v>
      </c>
      <c r="J29" s="24">
        <f t="shared" si="11"/>
        <v>210620710.42257336</v>
      </c>
      <c r="K29" s="24">
        <f t="shared" si="11"/>
        <v>236005989.32778937</v>
      </c>
      <c r="L29" s="24">
        <f t="shared" si="11"/>
        <v>265408819.32933566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-3988847</v>
      </c>
      <c r="D31" s="24">
        <v>240392599</v>
      </c>
      <c r="E31" s="24">
        <v>230393602</v>
      </c>
      <c r="F31" s="24">
        <v>219830401</v>
      </c>
      <c r="G31" s="24">
        <v>223138854</v>
      </c>
      <c r="H31" s="24">
        <v>223138854</v>
      </c>
      <c r="I31" s="24">
        <v>-155753879</v>
      </c>
      <c r="J31" s="24">
        <v>446001321</v>
      </c>
      <c r="K31" s="24">
        <v>585968623</v>
      </c>
      <c r="L31" s="24">
        <v>688798827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27939238.385961916</v>
      </c>
      <c r="D32" s="54">
        <f t="shared" si="12"/>
        <v>127446434.2044276</v>
      </c>
      <c r="E32" s="54">
        <f t="shared" si="12"/>
        <v>467275185.41843808</v>
      </c>
      <c r="F32" s="54">
        <f t="shared" si="12"/>
        <v>-64333681.178989977</v>
      </c>
      <c r="G32" s="54">
        <f t="shared" si="12"/>
        <v>-59366033.201652378</v>
      </c>
      <c r="H32" s="54">
        <f t="shared" si="12"/>
        <v>-59366033.201652378</v>
      </c>
      <c r="I32" s="54">
        <f>+I29-I31</f>
        <v>37565668.050732002</v>
      </c>
      <c r="J32" s="54">
        <f t="shared" ref="J32:L32" si="13">+J29-J31</f>
        <v>-235380610.57742664</v>
      </c>
      <c r="K32" s="54">
        <f t="shared" si="13"/>
        <v>-349962633.67221063</v>
      </c>
      <c r="L32" s="54">
        <f t="shared" si="13"/>
        <v>-423390007.67066431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9792208</v>
      </c>
      <c r="D35" s="24">
        <v>165330572</v>
      </c>
      <c r="E35" s="24">
        <v>179668553</v>
      </c>
      <c r="F35" s="24">
        <v>166431822</v>
      </c>
      <c r="G35" s="24">
        <v>174110340</v>
      </c>
      <c r="H35" s="24">
        <v>174110340</v>
      </c>
      <c r="I35" s="24">
        <v>-28350570</v>
      </c>
      <c r="J35" s="24">
        <v>199264931</v>
      </c>
      <c r="K35" s="24">
        <v>221206022</v>
      </c>
      <c r="L35" s="24">
        <v>249413665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2.4458621983889555</v>
      </c>
      <c r="D36" s="56">
        <f t="shared" si="14"/>
        <v>2.2248700210414056</v>
      </c>
      <c r="E36" s="56">
        <f t="shared" si="14"/>
        <v>3.8830879181090645</v>
      </c>
      <c r="F36" s="56">
        <f t="shared" si="14"/>
        <v>0.9342968066588252</v>
      </c>
      <c r="G36" s="56">
        <f t="shared" si="14"/>
        <v>0.94062662101715278</v>
      </c>
      <c r="H36" s="56">
        <f t="shared" si="14"/>
        <v>0.94062662101715278</v>
      </c>
      <c r="I36" s="56">
        <f>IF(ISERROR(I74/I73),0,(I74/I73))</f>
        <v>4.1688125123857471</v>
      </c>
      <c r="J36" s="56">
        <f t="shared" ref="J36:L36" si="15">IF(ISERROR(J74/J73),0,(J74/J73))</f>
        <v>1.0569883489562615</v>
      </c>
      <c r="K36" s="56">
        <f t="shared" si="15"/>
        <v>1.0669058066049819</v>
      </c>
      <c r="L36" s="56">
        <f t="shared" si="15"/>
        <v>1.0641310263787498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-9446201</v>
      </c>
      <c r="D54" s="24">
        <v>35872551</v>
      </c>
      <c r="E54" s="24">
        <v>35729370</v>
      </c>
      <c r="F54" s="24">
        <v>35872551</v>
      </c>
      <c r="G54" s="24">
        <v>35872551</v>
      </c>
      <c r="H54" s="24">
        <v>35872551</v>
      </c>
      <c r="I54" s="24">
        <v>0</v>
      </c>
      <c r="J54" s="24">
        <v>28591568</v>
      </c>
      <c r="K54" s="24">
        <v>21313655</v>
      </c>
      <c r="L54" s="24">
        <v>14039212</v>
      </c>
    </row>
    <row r="55" spans="1:12" ht="13.5" x14ac:dyDescent="0.25">
      <c r="A55" s="50" t="s">
        <v>49</v>
      </c>
      <c r="B55" s="50" t="s">
        <v>19</v>
      </c>
      <c r="C55" s="24">
        <v>-2132842</v>
      </c>
      <c r="D55" s="24">
        <v>14315472</v>
      </c>
      <c r="E55" s="24">
        <v>59831905</v>
      </c>
      <c r="F55" s="24">
        <v>14315471</v>
      </c>
      <c r="G55" s="24">
        <v>14315471</v>
      </c>
      <c r="H55" s="24">
        <v>14315471</v>
      </c>
      <c r="I55" s="24">
        <v>0</v>
      </c>
      <c r="J55" s="24">
        <v>57363841</v>
      </c>
      <c r="K55" s="24">
        <v>102319341</v>
      </c>
      <c r="L55" s="24">
        <v>149277321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7468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11007004</v>
      </c>
      <c r="E59" s="24">
        <v>11007004</v>
      </c>
      <c r="F59" s="24">
        <v>11007004</v>
      </c>
      <c r="G59" s="24">
        <v>11007004</v>
      </c>
      <c r="H59" s="24">
        <v>11007004</v>
      </c>
      <c r="I59" s="24">
        <v>0</v>
      </c>
      <c r="J59" s="24">
        <v>11007004</v>
      </c>
      <c r="K59" s="24">
        <v>11007004</v>
      </c>
      <c r="L59" s="24">
        <v>11007004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60361939</v>
      </c>
      <c r="E62" s="24">
        <v>60361939</v>
      </c>
      <c r="F62" s="24">
        <v>60361939</v>
      </c>
      <c r="G62" s="24">
        <v>60361939</v>
      </c>
      <c r="H62" s="24">
        <v>60361939</v>
      </c>
      <c r="I62" s="24">
        <v>0</v>
      </c>
      <c r="J62" s="24">
        <v>60361939</v>
      </c>
      <c r="K62" s="24">
        <v>60361939</v>
      </c>
      <c r="L62" s="24">
        <v>60361939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-11571575</v>
      </c>
      <c r="D67" s="54">
        <f t="shared" ref="D67:L67" si="18">SUM(D54:D66)</f>
        <v>121556966</v>
      </c>
      <c r="E67" s="54">
        <f t="shared" si="18"/>
        <v>166930218</v>
      </c>
      <c r="F67" s="54">
        <f t="shared" si="18"/>
        <v>121556965</v>
      </c>
      <c r="G67" s="54">
        <f t="shared" si="18"/>
        <v>121556965</v>
      </c>
      <c r="H67" s="54">
        <f t="shared" si="18"/>
        <v>121556965</v>
      </c>
      <c r="I67" s="54">
        <f t="shared" si="18"/>
        <v>0</v>
      </c>
      <c r="J67" s="54">
        <f t="shared" si="18"/>
        <v>157324352</v>
      </c>
      <c r="K67" s="54">
        <f t="shared" si="18"/>
        <v>195001939</v>
      </c>
      <c r="L67" s="54">
        <f t="shared" si="18"/>
        <v>234685476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1558407702</v>
      </c>
      <c r="D73" s="24">
        <v>1793178700</v>
      </c>
      <c r="E73" s="24">
        <v>1926484871</v>
      </c>
      <c r="F73" s="24">
        <v>2185562462</v>
      </c>
      <c r="G73" s="24">
        <v>2176925993</v>
      </c>
      <c r="H73" s="24">
        <v>2176925993</v>
      </c>
      <c r="I73" s="24">
        <v>2060997968</v>
      </c>
      <c r="J73" s="24">
        <v>2524824699</v>
      </c>
      <c r="K73" s="24">
        <v>2766692749</v>
      </c>
      <c r="L73" s="24">
        <v>3007532405</v>
      </c>
    </row>
    <row r="74" spans="1:12" ht="13.5" hidden="1" x14ac:dyDescent="0.25">
      <c r="A74" s="50" t="s">
        <v>59</v>
      </c>
      <c r="B74" s="50" t="s">
        <v>19</v>
      </c>
      <c r="C74" s="24">
        <v>3811650488</v>
      </c>
      <c r="D74" s="24">
        <v>3989589532</v>
      </c>
      <c r="E74" s="24">
        <v>7480710127</v>
      </c>
      <c r="F74" s="24">
        <v>2041964029</v>
      </c>
      <c r="G74" s="24">
        <v>2047674541</v>
      </c>
      <c r="H74" s="24">
        <v>2047674541</v>
      </c>
      <c r="I74" s="24">
        <v>8591914117</v>
      </c>
      <c r="J74" s="24">
        <v>2668710290</v>
      </c>
      <c r="K74" s="24">
        <v>2951800559</v>
      </c>
      <c r="L74" s="24">
        <v>3200408545</v>
      </c>
    </row>
    <row r="75" spans="1:12" ht="13.5" hidden="1" x14ac:dyDescent="0.25">
      <c r="A75" s="50" t="s">
        <v>60</v>
      </c>
      <c r="B75" s="50" t="s">
        <v>19</v>
      </c>
      <c r="C75" s="24">
        <v>-129884929</v>
      </c>
      <c r="D75" s="24">
        <v>592532653</v>
      </c>
      <c r="E75" s="24">
        <v>843876218</v>
      </c>
      <c r="F75" s="24">
        <v>362402125</v>
      </c>
      <c r="G75" s="24">
        <v>231902521</v>
      </c>
      <c r="H75" s="24">
        <v>231902521</v>
      </c>
      <c r="I75" s="24">
        <v>518999503</v>
      </c>
      <c r="J75" s="24">
        <v>364373085</v>
      </c>
      <c r="K75" s="24">
        <v>514730777</v>
      </c>
      <c r="L75" s="24">
        <v>756678181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-934038832</v>
      </c>
      <c r="D5" s="20">
        <v>154060804</v>
      </c>
      <c r="E5" s="21">
        <v>-228672001</v>
      </c>
      <c r="F5" s="22">
        <v>41348700</v>
      </c>
      <c r="G5" s="20">
        <v>94076800</v>
      </c>
      <c r="H5" s="23">
        <v>94076800</v>
      </c>
      <c r="I5" s="24">
        <v>136932312</v>
      </c>
      <c r="J5" s="22">
        <v>111431700</v>
      </c>
      <c r="K5" s="20">
        <v>127085100</v>
      </c>
      <c r="L5" s="23">
        <v>148199300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1050005720</v>
      </c>
      <c r="D6" s="20">
        <f t="shared" si="0"/>
        <v>-10127937</v>
      </c>
      <c r="E6" s="23">
        <f t="shared" si="0"/>
        <v>357802962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17315506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115966888</v>
      </c>
      <c r="D8" s="30">
        <f t="shared" si="2"/>
        <v>143932867</v>
      </c>
      <c r="E8" s="31">
        <f t="shared" si="2"/>
        <v>129130961</v>
      </c>
      <c r="F8" s="32">
        <f t="shared" si="2"/>
        <v>41348700</v>
      </c>
      <c r="G8" s="30">
        <f t="shared" si="2"/>
        <v>94076800</v>
      </c>
      <c r="H8" s="31">
        <f t="shared" si="2"/>
        <v>94076800</v>
      </c>
      <c r="I8" s="33">
        <f>SUM(I5:I7)</f>
        <v>154247818</v>
      </c>
      <c r="J8" s="32">
        <f t="shared" ref="J8:L8" si="3">SUM(J5:J7)</f>
        <v>111431700</v>
      </c>
      <c r="K8" s="30">
        <f t="shared" si="3"/>
        <v>127085100</v>
      </c>
      <c r="L8" s="31">
        <f t="shared" si="3"/>
        <v>148199300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11170082</v>
      </c>
      <c r="D11" s="20">
        <v>43970350</v>
      </c>
      <c r="E11" s="23">
        <v>-11580067</v>
      </c>
      <c r="F11" s="26">
        <v>152800</v>
      </c>
      <c r="G11" s="20">
        <v>67400</v>
      </c>
      <c r="H11" s="23">
        <v>67400</v>
      </c>
      <c r="I11" s="27">
        <v>11526366</v>
      </c>
      <c r="J11" s="26">
        <v>67400</v>
      </c>
      <c r="K11" s="20">
        <v>67400</v>
      </c>
      <c r="L11" s="23">
        <v>67400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7890507</v>
      </c>
      <c r="D13" s="20">
        <v>5073660</v>
      </c>
      <c r="E13" s="23">
        <v>4168432</v>
      </c>
      <c r="F13" s="26">
        <v>5073700</v>
      </c>
      <c r="G13" s="20">
        <v>4168400</v>
      </c>
      <c r="H13" s="23">
        <v>4168400</v>
      </c>
      <c r="I13" s="27">
        <v>12248944</v>
      </c>
      <c r="J13" s="26">
        <v>4168400</v>
      </c>
      <c r="K13" s="20">
        <v>4168500</v>
      </c>
      <c r="L13" s="23">
        <v>4168400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-34987802.345821232</v>
      </c>
      <c r="D14" s="20">
        <f t="shared" si="4"/>
        <v>-48071586.677346215</v>
      </c>
      <c r="E14" s="23">
        <f t="shared" si="4"/>
        <v>-20983074.392999858</v>
      </c>
      <c r="F14" s="26">
        <f t="shared" si="4"/>
        <v>-44585811.753736824</v>
      </c>
      <c r="G14" s="20">
        <f t="shared" si="4"/>
        <v>-50630522.863011017</v>
      </c>
      <c r="H14" s="23">
        <f t="shared" si="4"/>
        <v>-50630522.863011017</v>
      </c>
      <c r="I14" s="27">
        <f>-I32</f>
        <v>-108158014.03701033</v>
      </c>
      <c r="J14" s="26">
        <f t="shared" ref="J14:L14" si="5">-J32</f>
        <v>-74024972.915661827</v>
      </c>
      <c r="K14" s="20">
        <f t="shared" si="5"/>
        <v>-75835948.633261725</v>
      </c>
      <c r="L14" s="23">
        <f t="shared" si="5"/>
        <v>-77737654.831507757</v>
      </c>
    </row>
    <row r="15" spans="1:12" ht="13.5" x14ac:dyDescent="0.25">
      <c r="A15" s="18" t="s">
        <v>32</v>
      </c>
      <c r="B15" s="19" t="s">
        <v>19</v>
      </c>
      <c r="C15" s="35">
        <v>23472545</v>
      </c>
      <c r="D15" s="35">
        <v>24446759</v>
      </c>
      <c r="E15" s="36">
        <v>24706243</v>
      </c>
      <c r="F15" s="39">
        <v>34076400</v>
      </c>
      <c r="G15" s="35">
        <v>33686100</v>
      </c>
      <c r="H15" s="36">
        <v>33686100</v>
      </c>
      <c r="I15" s="38">
        <v>22625005</v>
      </c>
      <c r="J15" s="39">
        <v>34945400</v>
      </c>
      <c r="K15" s="35">
        <v>36255200</v>
      </c>
      <c r="L15" s="36">
        <v>37617300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7545331.6541787684</v>
      </c>
      <c r="D18" s="30">
        <f t="shared" si="6"/>
        <v>25419182.322653785</v>
      </c>
      <c r="E18" s="31">
        <f t="shared" si="6"/>
        <v>-3688466.3929998577</v>
      </c>
      <c r="F18" s="32">
        <f t="shared" si="6"/>
        <v>-5282911.7537368238</v>
      </c>
      <c r="G18" s="30">
        <f t="shared" si="6"/>
        <v>-12708622.863011017</v>
      </c>
      <c r="H18" s="31">
        <f t="shared" si="6"/>
        <v>-12708622.863011017</v>
      </c>
      <c r="I18" s="33">
        <f>SUM(I11:I17)</f>
        <v>-61757699.037010327</v>
      </c>
      <c r="J18" s="32">
        <f t="shared" ref="J18:L18" si="7">SUM(J11:J17)</f>
        <v>-34843772.915661827</v>
      </c>
      <c r="K18" s="30">
        <f t="shared" si="7"/>
        <v>-35344848.633261725</v>
      </c>
      <c r="L18" s="31">
        <f t="shared" si="7"/>
        <v>-35884554.831507757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108421556.34582123</v>
      </c>
      <c r="D19" s="42">
        <f t="shared" si="8"/>
        <v>118513684.67734621</v>
      </c>
      <c r="E19" s="43">
        <f t="shared" si="8"/>
        <v>132819427.39299986</v>
      </c>
      <c r="F19" s="44">
        <f t="shared" si="8"/>
        <v>46631611.753736824</v>
      </c>
      <c r="G19" s="42">
        <f t="shared" si="8"/>
        <v>106785422.86301102</v>
      </c>
      <c r="H19" s="45">
        <f t="shared" si="8"/>
        <v>106785422.86301102</v>
      </c>
      <c r="I19" s="46">
        <f>+I8-I18</f>
        <v>216005517.03701031</v>
      </c>
      <c r="J19" s="47">
        <f t="shared" ref="J19:L19" si="9">+J8-J18</f>
        <v>146275472.91566181</v>
      </c>
      <c r="K19" s="42">
        <f t="shared" si="9"/>
        <v>162429948.63326174</v>
      </c>
      <c r="L19" s="43">
        <f t="shared" si="9"/>
        <v>184083854.83150774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108421556.34582123</v>
      </c>
      <c r="D21" s="42">
        <f t="shared" ref="D21:L21" si="10">+D19-D20</f>
        <v>118513684.67734621</v>
      </c>
      <c r="E21" s="43">
        <f t="shared" si="10"/>
        <v>132819427.39299986</v>
      </c>
      <c r="F21" s="44">
        <f t="shared" si="10"/>
        <v>46631611.753736824</v>
      </c>
      <c r="G21" s="42">
        <f t="shared" si="10"/>
        <v>106785422.86301102</v>
      </c>
      <c r="H21" s="45">
        <f t="shared" si="10"/>
        <v>106785422.86301102</v>
      </c>
      <c r="I21" s="46">
        <f t="shared" si="10"/>
        <v>216005517.03701031</v>
      </c>
      <c r="J21" s="47">
        <f t="shared" si="10"/>
        <v>146275472.91566181</v>
      </c>
      <c r="K21" s="42">
        <f t="shared" si="10"/>
        <v>162429948.63326174</v>
      </c>
      <c r="L21" s="43">
        <f t="shared" si="10"/>
        <v>184083854.83150774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75292834.345821232</v>
      </c>
      <c r="D29" s="24">
        <f t="shared" ref="D29:L29" si="11">D35*D36</f>
        <v>88997318.677346215</v>
      </c>
      <c r="E29" s="24">
        <f t="shared" si="11"/>
        <v>105112326.39299986</v>
      </c>
      <c r="F29" s="24">
        <f t="shared" si="11"/>
        <v>91794811.753736824</v>
      </c>
      <c r="G29" s="24">
        <f t="shared" si="11"/>
        <v>98617422.863011017</v>
      </c>
      <c r="H29" s="24">
        <f t="shared" si="11"/>
        <v>98617422.863011017</v>
      </c>
      <c r="I29" s="24">
        <f t="shared" si="11"/>
        <v>129053405.03701033</v>
      </c>
      <c r="J29" s="24">
        <f t="shared" si="11"/>
        <v>120575072.91566183</v>
      </c>
      <c r="K29" s="24">
        <f t="shared" si="11"/>
        <v>120862148.63326173</v>
      </c>
      <c r="L29" s="24">
        <f t="shared" si="11"/>
        <v>121147854.83150776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40305032</v>
      </c>
      <c r="D31" s="24">
        <v>40925732</v>
      </c>
      <c r="E31" s="24">
        <v>84129252</v>
      </c>
      <c r="F31" s="24">
        <v>47209000</v>
      </c>
      <c r="G31" s="24">
        <v>47986900</v>
      </c>
      <c r="H31" s="24">
        <v>47986900</v>
      </c>
      <c r="I31" s="24">
        <v>20895391</v>
      </c>
      <c r="J31" s="24">
        <v>46550100</v>
      </c>
      <c r="K31" s="24">
        <v>45026200</v>
      </c>
      <c r="L31" s="24">
        <v>43410200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34987802.345821232</v>
      </c>
      <c r="D32" s="54">
        <f t="shared" si="12"/>
        <v>48071586.677346215</v>
      </c>
      <c r="E32" s="54">
        <f t="shared" si="12"/>
        <v>20983074.392999858</v>
      </c>
      <c r="F32" s="54">
        <f t="shared" si="12"/>
        <v>44585811.753736824</v>
      </c>
      <c r="G32" s="54">
        <f t="shared" si="12"/>
        <v>50630522.863011017</v>
      </c>
      <c r="H32" s="54">
        <f t="shared" si="12"/>
        <v>50630522.863011017</v>
      </c>
      <c r="I32" s="54">
        <f>+I29-I31</f>
        <v>108158014.03701033</v>
      </c>
      <c r="J32" s="54">
        <f t="shared" ref="J32:L32" si="13">+J29-J31</f>
        <v>74024972.915661827</v>
      </c>
      <c r="K32" s="54">
        <f t="shared" si="13"/>
        <v>75835948.633261725</v>
      </c>
      <c r="L32" s="54">
        <f t="shared" si="13"/>
        <v>77737654.831507757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68942427</v>
      </c>
      <c r="D35" s="24">
        <v>80215590</v>
      </c>
      <c r="E35" s="24">
        <v>90657241</v>
      </c>
      <c r="F35" s="24">
        <v>94307500</v>
      </c>
      <c r="G35" s="24">
        <v>102512800</v>
      </c>
      <c r="H35" s="24">
        <v>102512800</v>
      </c>
      <c r="I35" s="24">
        <v>115638864</v>
      </c>
      <c r="J35" s="24">
        <v>102962100</v>
      </c>
      <c r="K35" s="24">
        <v>103438700</v>
      </c>
      <c r="L35" s="24">
        <v>103944200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1.0921117463100223</v>
      </c>
      <c r="D36" s="56">
        <f t="shared" si="14"/>
        <v>1.1094765827608599</v>
      </c>
      <c r="E36" s="56">
        <f t="shared" si="14"/>
        <v>1.1594476650022898</v>
      </c>
      <c r="F36" s="56">
        <f t="shared" si="14"/>
        <v>0.97335643245486125</v>
      </c>
      <c r="G36" s="56">
        <f t="shared" si="14"/>
        <v>0.96200106584749434</v>
      </c>
      <c r="H36" s="56">
        <f t="shared" si="14"/>
        <v>0.96200106584749434</v>
      </c>
      <c r="I36" s="56">
        <f>IF(ISERROR(I74/I73),0,(I74/I73))</f>
        <v>1.1160037427988772</v>
      </c>
      <c r="J36" s="56">
        <f t="shared" ref="J36:L36" si="15">IF(ISERROR(J74/J73),0,(J74/J73))</f>
        <v>1.1710626814688301</v>
      </c>
      <c r="K36" s="56">
        <f t="shared" si="15"/>
        <v>1.1684422622602733</v>
      </c>
      <c r="L36" s="56">
        <f t="shared" si="15"/>
        <v>1.1655085597032615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478410070</v>
      </c>
      <c r="D73" s="24">
        <v>538086041</v>
      </c>
      <c r="E73" s="24">
        <v>571682188</v>
      </c>
      <c r="F73" s="24">
        <v>649259900</v>
      </c>
      <c r="G73" s="24">
        <v>652626200</v>
      </c>
      <c r="H73" s="24">
        <v>652626200</v>
      </c>
      <c r="I73" s="24">
        <v>638943229</v>
      </c>
      <c r="J73" s="24">
        <v>731875000</v>
      </c>
      <c r="K73" s="24">
        <v>794127900</v>
      </c>
      <c r="L73" s="24">
        <v>861823100</v>
      </c>
    </row>
    <row r="74" spans="1:12" ht="13.5" hidden="1" x14ac:dyDescent="0.25">
      <c r="A74" s="50" t="s">
        <v>59</v>
      </c>
      <c r="B74" s="50" t="s">
        <v>19</v>
      </c>
      <c r="C74" s="24">
        <v>522477257</v>
      </c>
      <c r="D74" s="24">
        <v>596993862</v>
      </c>
      <c r="E74" s="24">
        <v>662835578</v>
      </c>
      <c r="F74" s="24">
        <v>631961300</v>
      </c>
      <c r="G74" s="24">
        <v>627827100</v>
      </c>
      <c r="H74" s="24">
        <v>627827100</v>
      </c>
      <c r="I74" s="24">
        <v>713063035</v>
      </c>
      <c r="J74" s="24">
        <v>857071500</v>
      </c>
      <c r="K74" s="24">
        <v>927892600</v>
      </c>
      <c r="L74" s="24">
        <v>1004462200</v>
      </c>
    </row>
    <row r="75" spans="1:12" ht="13.5" hidden="1" x14ac:dyDescent="0.25">
      <c r="A75" s="50" t="s">
        <v>60</v>
      </c>
      <c r="B75" s="50" t="s">
        <v>19</v>
      </c>
      <c r="C75" s="24">
        <v>115966888</v>
      </c>
      <c r="D75" s="24">
        <v>143932867</v>
      </c>
      <c r="E75" s="24">
        <v>129130961</v>
      </c>
      <c r="F75" s="24">
        <v>41348700</v>
      </c>
      <c r="G75" s="24">
        <v>94076800</v>
      </c>
      <c r="H75" s="24">
        <v>94076800</v>
      </c>
      <c r="I75" s="24">
        <v>154247818</v>
      </c>
      <c r="J75" s="24">
        <v>111431700</v>
      </c>
      <c r="K75" s="24">
        <v>127085100</v>
      </c>
      <c r="L75" s="24">
        <v>148199300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153333475</v>
      </c>
      <c r="D5" s="20">
        <v>272306719</v>
      </c>
      <c r="E5" s="21">
        <v>-332689655</v>
      </c>
      <c r="F5" s="22">
        <v>52520225</v>
      </c>
      <c r="G5" s="20">
        <v>98617770</v>
      </c>
      <c r="H5" s="23">
        <v>98617770</v>
      </c>
      <c r="I5" s="24">
        <v>-605805304</v>
      </c>
      <c r="J5" s="22">
        <v>62086386</v>
      </c>
      <c r="K5" s="20">
        <v>59010138</v>
      </c>
      <c r="L5" s="23">
        <v>112872368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-79868627</v>
      </c>
      <c r="D6" s="20">
        <f t="shared" si="0"/>
        <v>-223683830</v>
      </c>
      <c r="E6" s="23">
        <f t="shared" si="0"/>
        <v>427767714</v>
      </c>
      <c r="F6" s="22">
        <f t="shared" si="0"/>
        <v>3229384</v>
      </c>
      <c r="G6" s="20">
        <f t="shared" si="0"/>
        <v>3150496</v>
      </c>
      <c r="H6" s="23">
        <f t="shared" si="0"/>
        <v>3150496</v>
      </c>
      <c r="I6" s="25">
        <f>+I75-I5</f>
        <v>790226240</v>
      </c>
      <c r="J6" s="22">
        <f t="shared" ref="J6:L6" si="1">+J75-J5</f>
        <v>-1866639</v>
      </c>
      <c r="K6" s="20">
        <f t="shared" si="1"/>
        <v>-1656980</v>
      </c>
      <c r="L6" s="23">
        <f t="shared" si="1"/>
        <v>-1316123</v>
      </c>
    </row>
    <row r="7" spans="1:12" ht="13.5" x14ac:dyDescent="0.25">
      <c r="A7" s="18" t="s">
        <v>23</v>
      </c>
      <c r="B7" s="19" t="s">
        <v>21</v>
      </c>
      <c r="C7" s="20">
        <v>9107254</v>
      </c>
      <c r="D7" s="20">
        <v>9857448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82572102</v>
      </c>
      <c r="D8" s="30">
        <f t="shared" si="2"/>
        <v>58480337</v>
      </c>
      <c r="E8" s="31">
        <f t="shared" si="2"/>
        <v>95078059</v>
      </c>
      <c r="F8" s="32">
        <f t="shared" si="2"/>
        <v>55749609</v>
      </c>
      <c r="G8" s="30">
        <f t="shared" si="2"/>
        <v>101768266</v>
      </c>
      <c r="H8" s="31">
        <f t="shared" si="2"/>
        <v>101768266</v>
      </c>
      <c r="I8" s="33">
        <f>SUM(I5:I7)</f>
        <v>184420936</v>
      </c>
      <c r="J8" s="32">
        <f t="shared" ref="J8:L8" si="3">SUM(J5:J7)</f>
        <v>60219747</v>
      </c>
      <c r="K8" s="30">
        <f t="shared" si="3"/>
        <v>57353158</v>
      </c>
      <c r="L8" s="31">
        <f t="shared" si="3"/>
        <v>111556245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-12234054</v>
      </c>
      <c r="D11" s="20">
        <v>-9495773</v>
      </c>
      <c r="E11" s="23">
        <v>-17007047</v>
      </c>
      <c r="F11" s="26">
        <v>-15820245</v>
      </c>
      <c r="G11" s="20">
        <v>-42742556</v>
      </c>
      <c r="H11" s="23">
        <v>-42742556</v>
      </c>
      <c r="I11" s="27">
        <v>-3081476</v>
      </c>
      <c r="J11" s="26">
        <v>-14675739</v>
      </c>
      <c r="K11" s="20">
        <v>-14532468</v>
      </c>
      <c r="L11" s="23">
        <v>-17005026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-7904394</v>
      </c>
      <c r="D13" s="20">
        <v>-4585140</v>
      </c>
      <c r="E13" s="23">
        <v>-9986389</v>
      </c>
      <c r="F13" s="26">
        <v>26572817</v>
      </c>
      <c r="G13" s="20">
        <v>-9986384</v>
      </c>
      <c r="H13" s="23">
        <v>-9986384</v>
      </c>
      <c r="I13" s="27">
        <v>9183816</v>
      </c>
      <c r="J13" s="26">
        <v>26572817</v>
      </c>
      <c r="K13" s="20">
        <v>26572817</v>
      </c>
      <c r="L13" s="23">
        <v>-9986384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67515101.274834812</v>
      </c>
      <c r="D14" s="20">
        <f t="shared" si="4"/>
        <v>68421109.987379089</v>
      </c>
      <c r="E14" s="23">
        <f t="shared" si="4"/>
        <v>92032758.937217355</v>
      </c>
      <c r="F14" s="26">
        <f t="shared" si="4"/>
        <v>-43978392.872965574</v>
      </c>
      <c r="G14" s="20">
        <f t="shared" si="4"/>
        <v>26784939.367604718</v>
      </c>
      <c r="H14" s="23">
        <f t="shared" si="4"/>
        <v>26784939.367604718</v>
      </c>
      <c r="I14" s="27">
        <f>-I32</f>
        <v>76593254.725100607</v>
      </c>
      <c r="J14" s="26">
        <f t="shared" ref="J14:L14" si="5">-J32</f>
        <v>-57168125.674066901</v>
      </c>
      <c r="K14" s="20">
        <f t="shared" si="5"/>
        <v>-56523190.468249083</v>
      </c>
      <c r="L14" s="23">
        <f t="shared" si="5"/>
        <v>-13985139.893373743</v>
      </c>
    </row>
    <row r="15" spans="1:12" ht="13.5" x14ac:dyDescent="0.25">
      <c r="A15" s="18" t="s">
        <v>32</v>
      </c>
      <c r="B15" s="19" t="s">
        <v>19</v>
      </c>
      <c r="C15" s="35">
        <v>32275757</v>
      </c>
      <c r="D15" s="35">
        <v>53985261</v>
      </c>
      <c r="E15" s="36">
        <v>39584770</v>
      </c>
      <c r="F15" s="39">
        <v>113635789</v>
      </c>
      <c r="G15" s="35">
        <v>62008271</v>
      </c>
      <c r="H15" s="36">
        <v>62008271</v>
      </c>
      <c r="I15" s="38">
        <v>70895409</v>
      </c>
      <c r="J15" s="39">
        <v>116949788</v>
      </c>
      <c r="K15" s="35">
        <v>117423308</v>
      </c>
      <c r="L15" s="36">
        <v>67740996</v>
      </c>
    </row>
    <row r="16" spans="1:12" ht="13.5" x14ac:dyDescent="0.25">
      <c r="A16" s="18" t="s">
        <v>33</v>
      </c>
      <c r="B16" s="19" t="s">
        <v>34</v>
      </c>
      <c r="C16" s="20">
        <v>8355004</v>
      </c>
      <c r="D16" s="20">
        <v>9107254</v>
      </c>
      <c r="E16" s="23">
        <v>9857448</v>
      </c>
      <c r="F16" s="26">
        <v>0</v>
      </c>
      <c r="G16" s="20">
        <v>9857448</v>
      </c>
      <c r="H16" s="23">
        <v>9857448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101999998</v>
      </c>
      <c r="D17" s="20">
        <v>18550009</v>
      </c>
      <c r="E17" s="23">
        <v>29950003</v>
      </c>
      <c r="F17" s="26">
        <v>48500010</v>
      </c>
      <c r="G17" s="20">
        <v>29950003</v>
      </c>
      <c r="H17" s="23">
        <v>29950003</v>
      </c>
      <c r="I17" s="27">
        <v>29950003</v>
      </c>
      <c r="J17" s="26">
        <v>75800010</v>
      </c>
      <c r="K17" s="20">
        <v>99800010</v>
      </c>
      <c r="L17" s="23">
        <v>29950003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190007412.27483481</v>
      </c>
      <c r="D18" s="30">
        <f t="shared" si="6"/>
        <v>135982720.98737907</v>
      </c>
      <c r="E18" s="31">
        <f t="shared" si="6"/>
        <v>144431543.93721735</v>
      </c>
      <c r="F18" s="32">
        <f t="shared" si="6"/>
        <v>128909978.12703443</v>
      </c>
      <c r="G18" s="30">
        <f t="shared" si="6"/>
        <v>75871721.367604718</v>
      </c>
      <c r="H18" s="31">
        <f t="shared" si="6"/>
        <v>75871721.367604718</v>
      </c>
      <c r="I18" s="33">
        <f>SUM(I11:I17)</f>
        <v>183541006.72510061</v>
      </c>
      <c r="J18" s="32">
        <f t="shared" ref="J18:L18" si="7">SUM(J11:J17)</f>
        <v>147478750.3259331</v>
      </c>
      <c r="K18" s="30">
        <f t="shared" si="7"/>
        <v>172740476.53175092</v>
      </c>
      <c r="L18" s="31">
        <f t="shared" si="7"/>
        <v>56714449.106626257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-107435310.27483481</v>
      </c>
      <c r="D19" s="42">
        <f t="shared" si="8"/>
        <v>-77502383.987379074</v>
      </c>
      <c r="E19" s="43">
        <f t="shared" si="8"/>
        <v>-49353484.937217355</v>
      </c>
      <c r="F19" s="44">
        <f t="shared" si="8"/>
        <v>-73160369.127034426</v>
      </c>
      <c r="G19" s="42">
        <f t="shared" si="8"/>
        <v>25896544.632395282</v>
      </c>
      <c r="H19" s="45">
        <f t="shared" si="8"/>
        <v>25896544.632395282</v>
      </c>
      <c r="I19" s="46">
        <f>+I8-I18</f>
        <v>879929.27489939332</v>
      </c>
      <c r="J19" s="47">
        <f t="shared" ref="J19:L19" si="9">+J8-J18</f>
        <v>-87259003.325933099</v>
      </c>
      <c r="K19" s="42">
        <f t="shared" si="9"/>
        <v>-115387318.53175092</v>
      </c>
      <c r="L19" s="43">
        <f t="shared" si="9"/>
        <v>54841795.893373743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-107435310.27483481</v>
      </c>
      <c r="D21" s="42">
        <f t="shared" ref="D21:L21" si="10">+D19-D20</f>
        <v>-77502383.987379074</v>
      </c>
      <c r="E21" s="43">
        <f t="shared" si="10"/>
        <v>-49353484.937217355</v>
      </c>
      <c r="F21" s="44">
        <f t="shared" si="10"/>
        <v>-73160369.127034426</v>
      </c>
      <c r="G21" s="42">
        <f t="shared" si="10"/>
        <v>25896544.632395282</v>
      </c>
      <c r="H21" s="45">
        <f t="shared" si="10"/>
        <v>25896544.632395282</v>
      </c>
      <c r="I21" s="46">
        <f t="shared" si="10"/>
        <v>879929.27489939332</v>
      </c>
      <c r="J21" s="47">
        <f t="shared" si="10"/>
        <v>-87259003.325933099</v>
      </c>
      <c r="K21" s="42">
        <f t="shared" si="10"/>
        <v>-115387318.53175092</v>
      </c>
      <c r="L21" s="43">
        <f t="shared" si="10"/>
        <v>54841795.893373743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1090703.7251651876</v>
      </c>
      <c r="D29" s="24">
        <f t="shared" ref="D29:L29" si="11">D35*D36</f>
        <v>6791873.0126209045</v>
      </c>
      <c r="E29" s="24">
        <f t="shared" si="11"/>
        <v>56617.06278264182</v>
      </c>
      <c r="F29" s="24">
        <f t="shared" si="11"/>
        <v>123770165.87296557</v>
      </c>
      <c r="G29" s="24">
        <f t="shared" si="11"/>
        <v>87182004.632395282</v>
      </c>
      <c r="H29" s="24">
        <f t="shared" si="11"/>
        <v>87182004.632395282</v>
      </c>
      <c r="I29" s="24">
        <f t="shared" si="11"/>
        <v>134886.27489939585</v>
      </c>
      <c r="J29" s="24">
        <f t="shared" si="11"/>
        <v>144596454.6740669</v>
      </c>
      <c r="K29" s="24">
        <f t="shared" si="11"/>
        <v>144457898.46824908</v>
      </c>
      <c r="L29" s="24">
        <f t="shared" si="11"/>
        <v>113205247.89337374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68605805</v>
      </c>
      <c r="D31" s="24">
        <v>75212983</v>
      </c>
      <c r="E31" s="24">
        <v>92089376</v>
      </c>
      <c r="F31" s="24">
        <v>79791773</v>
      </c>
      <c r="G31" s="24">
        <v>113966944</v>
      </c>
      <c r="H31" s="24">
        <v>113966944</v>
      </c>
      <c r="I31" s="24">
        <v>76728141</v>
      </c>
      <c r="J31" s="24">
        <v>87428329</v>
      </c>
      <c r="K31" s="24">
        <v>87934708</v>
      </c>
      <c r="L31" s="24">
        <v>99220108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-67515101.274834812</v>
      </c>
      <c r="D32" s="54">
        <f t="shared" si="12"/>
        <v>-68421109.987379089</v>
      </c>
      <c r="E32" s="54">
        <f t="shared" si="12"/>
        <v>-92032758.937217355</v>
      </c>
      <c r="F32" s="54">
        <f t="shared" si="12"/>
        <v>43978392.872965574</v>
      </c>
      <c r="G32" s="54">
        <f t="shared" si="12"/>
        <v>-26784939.367604718</v>
      </c>
      <c r="H32" s="54">
        <f t="shared" si="12"/>
        <v>-26784939.367604718</v>
      </c>
      <c r="I32" s="54">
        <f>+I29-I31</f>
        <v>-76593254.725100607</v>
      </c>
      <c r="J32" s="54">
        <f t="shared" ref="J32:L32" si="13">+J29-J31</f>
        <v>57168125.674066901</v>
      </c>
      <c r="K32" s="54">
        <f t="shared" si="13"/>
        <v>56523190.468249083</v>
      </c>
      <c r="L32" s="54">
        <f t="shared" si="13"/>
        <v>13985139.893373743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53831389</v>
      </c>
      <c r="D35" s="24">
        <v>64252289</v>
      </c>
      <c r="E35" s="24">
        <v>83021922</v>
      </c>
      <c r="F35" s="24">
        <v>144621073</v>
      </c>
      <c r="G35" s="24">
        <v>100530395</v>
      </c>
      <c r="H35" s="24">
        <v>100530395</v>
      </c>
      <c r="I35" s="24">
        <v>128399342</v>
      </c>
      <c r="J35" s="24">
        <v>173081552</v>
      </c>
      <c r="K35" s="24">
        <v>169651139</v>
      </c>
      <c r="L35" s="24">
        <v>130392343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2.0261482109725754E-2</v>
      </c>
      <c r="D36" s="56">
        <f t="shared" si="14"/>
        <v>0.10570631985766148</v>
      </c>
      <c r="E36" s="56">
        <f t="shared" si="14"/>
        <v>6.8195316873827401E-4</v>
      </c>
      <c r="F36" s="56">
        <f t="shared" si="14"/>
        <v>0.85582386650502573</v>
      </c>
      <c r="G36" s="56">
        <f t="shared" si="14"/>
        <v>0.86722035293301369</v>
      </c>
      <c r="H36" s="56">
        <f t="shared" si="14"/>
        <v>0.86722035293301369</v>
      </c>
      <c r="I36" s="56">
        <f>IF(ISERROR(I74/I73),0,(I74/I73))</f>
        <v>1.0505215431664428E-3</v>
      </c>
      <c r="J36" s="56">
        <f t="shared" ref="J36:L36" si="15">IF(ISERROR(J74/J73),0,(J74/J73))</f>
        <v>0.83542383924351982</v>
      </c>
      <c r="K36" s="56">
        <f t="shared" si="15"/>
        <v>0.85149972655502815</v>
      </c>
      <c r="L36" s="56">
        <f t="shared" si="15"/>
        <v>0.86818938358499886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101999998</v>
      </c>
      <c r="D55" s="24">
        <v>18550009</v>
      </c>
      <c r="E55" s="24">
        <v>29950003</v>
      </c>
      <c r="F55" s="24">
        <v>48500010</v>
      </c>
      <c r="G55" s="24">
        <v>29950003</v>
      </c>
      <c r="H55" s="24">
        <v>29950003</v>
      </c>
      <c r="I55" s="24">
        <v>29950003</v>
      </c>
      <c r="J55" s="24">
        <v>75800010</v>
      </c>
      <c r="K55" s="24">
        <v>99800010</v>
      </c>
      <c r="L55" s="24">
        <v>29950003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101999998</v>
      </c>
      <c r="D67" s="54">
        <f t="shared" ref="D67:L67" si="18">SUM(D54:D66)</f>
        <v>18550009</v>
      </c>
      <c r="E67" s="54">
        <f t="shared" si="18"/>
        <v>29950003</v>
      </c>
      <c r="F67" s="54">
        <f t="shared" si="18"/>
        <v>48500010</v>
      </c>
      <c r="G67" s="54">
        <f t="shared" si="18"/>
        <v>29950003</v>
      </c>
      <c r="H67" s="54">
        <f t="shared" si="18"/>
        <v>29950003</v>
      </c>
      <c r="I67" s="54">
        <f t="shared" si="18"/>
        <v>29950003</v>
      </c>
      <c r="J67" s="54">
        <f t="shared" si="18"/>
        <v>75800010</v>
      </c>
      <c r="K67" s="54">
        <f t="shared" si="18"/>
        <v>99800010</v>
      </c>
      <c r="L67" s="54">
        <f t="shared" si="18"/>
        <v>29950003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565210676</v>
      </c>
      <c r="D73" s="24">
        <v>639520495</v>
      </c>
      <c r="E73" s="24">
        <v>635036275</v>
      </c>
      <c r="F73" s="24">
        <v>710806085</v>
      </c>
      <c r="G73" s="24">
        <v>697993473</v>
      </c>
      <c r="H73" s="24">
        <v>697993473</v>
      </c>
      <c r="I73" s="24">
        <v>676806682</v>
      </c>
      <c r="J73" s="24">
        <v>762050624</v>
      </c>
      <c r="K73" s="24">
        <v>827475446</v>
      </c>
      <c r="L73" s="24">
        <v>882299910</v>
      </c>
    </row>
    <row r="74" spans="1:12" ht="13.5" hidden="1" x14ac:dyDescent="0.25">
      <c r="A74" s="50" t="s">
        <v>59</v>
      </c>
      <c r="B74" s="50" t="s">
        <v>19</v>
      </c>
      <c r="C74" s="24">
        <v>11452006</v>
      </c>
      <c r="D74" s="24">
        <v>67601358</v>
      </c>
      <c r="E74" s="24">
        <v>433065</v>
      </c>
      <c r="F74" s="24">
        <v>608324812</v>
      </c>
      <c r="G74" s="24">
        <v>605314146</v>
      </c>
      <c r="H74" s="24">
        <v>605314146</v>
      </c>
      <c r="I74" s="24">
        <v>711000</v>
      </c>
      <c r="J74" s="24">
        <v>636635258</v>
      </c>
      <c r="K74" s="24">
        <v>704595116</v>
      </c>
      <c r="L74" s="24">
        <v>766003415</v>
      </c>
    </row>
    <row r="75" spans="1:12" ht="13.5" hidden="1" x14ac:dyDescent="0.25">
      <c r="A75" s="50" t="s">
        <v>60</v>
      </c>
      <c r="B75" s="50" t="s">
        <v>19</v>
      </c>
      <c r="C75" s="24">
        <v>73464848</v>
      </c>
      <c r="D75" s="24">
        <v>48622889</v>
      </c>
      <c r="E75" s="24">
        <v>95078059</v>
      </c>
      <c r="F75" s="24">
        <v>55749609</v>
      </c>
      <c r="G75" s="24">
        <v>101768266</v>
      </c>
      <c r="H75" s="24">
        <v>101768266</v>
      </c>
      <c r="I75" s="24">
        <v>184420936</v>
      </c>
      <c r="J75" s="24">
        <v>60219747</v>
      </c>
      <c r="K75" s="24">
        <v>57353158</v>
      </c>
      <c r="L75" s="24">
        <v>111556245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-1394872897</v>
      </c>
      <c r="D5" s="20">
        <v>53909001</v>
      </c>
      <c r="E5" s="21">
        <v>175532830</v>
      </c>
      <c r="F5" s="22">
        <v>28888913</v>
      </c>
      <c r="G5" s="20">
        <v>13464005</v>
      </c>
      <c r="H5" s="23">
        <v>13464005</v>
      </c>
      <c r="I5" s="24">
        <v>150550713</v>
      </c>
      <c r="J5" s="22">
        <v>13274495</v>
      </c>
      <c r="K5" s="20">
        <v>-296944988</v>
      </c>
      <c r="L5" s="23">
        <v>-248841042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1437203255</v>
      </c>
      <c r="D6" s="20">
        <f t="shared" si="0"/>
        <v>-10734729</v>
      </c>
      <c r="E6" s="23">
        <f t="shared" si="0"/>
        <v>-155175121</v>
      </c>
      <c r="F6" s="22">
        <f t="shared" si="0"/>
        <v>-4567693</v>
      </c>
      <c r="G6" s="20">
        <f t="shared" si="0"/>
        <v>-7562795</v>
      </c>
      <c r="H6" s="23">
        <f t="shared" si="0"/>
        <v>-7562795</v>
      </c>
      <c r="I6" s="25">
        <f>+I75-I5</f>
        <v>-128005066</v>
      </c>
      <c r="J6" s="22">
        <f t="shared" ref="J6:L6" si="1">+J75-J5</f>
        <v>-24560535</v>
      </c>
      <c r="K6" s="20">
        <f t="shared" si="1"/>
        <v>308696187</v>
      </c>
      <c r="L6" s="23">
        <f t="shared" si="1"/>
        <v>314175374</v>
      </c>
    </row>
    <row r="7" spans="1:12" ht="13.5" x14ac:dyDescent="0.25">
      <c r="A7" s="18" t="s">
        <v>23</v>
      </c>
      <c r="B7" s="19" t="s">
        <v>21</v>
      </c>
      <c r="C7" s="20">
        <v>4108488</v>
      </c>
      <c r="D7" s="20">
        <v>0</v>
      </c>
      <c r="E7" s="23">
        <v>2929239</v>
      </c>
      <c r="F7" s="26">
        <v>2742283</v>
      </c>
      <c r="G7" s="20">
        <v>2742283</v>
      </c>
      <c r="H7" s="23">
        <v>2742283</v>
      </c>
      <c r="I7" s="27">
        <v>3175690</v>
      </c>
      <c r="J7" s="26">
        <v>2929238</v>
      </c>
      <c r="K7" s="20">
        <v>2929238</v>
      </c>
      <c r="L7" s="23">
        <v>2929238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46438846</v>
      </c>
      <c r="D8" s="30">
        <f t="shared" si="2"/>
        <v>43174272</v>
      </c>
      <c r="E8" s="31">
        <f t="shared" si="2"/>
        <v>23286948</v>
      </c>
      <c r="F8" s="32">
        <f t="shared" si="2"/>
        <v>27063503</v>
      </c>
      <c r="G8" s="30">
        <f t="shared" si="2"/>
        <v>8643493</v>
      </c>
      <c r="H8" s="31">
        <f t="shared" si="2"/>
        <v>8643493</v>
      </c>
      <c r="I8" s="33">
        <f>SUM(I5:I7)</f>
        <v>25721337</v>
      </c>
      <c r="J8" s="32">
        <f t="shared" ref="J8:L8" si="3">SUM(J5:J7)</f>
        <v>-8356802</v>
      </c>
      <c r="K8" s="30">
        <f t="shared" si="3"/>
        <v>14680437</v>
      </c>
      <c r="L8" s="31">
        <f t="shared" si="3"/>
        <v>68263570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10711344</v>
      </c>
      <c r="D11" s="20">
        <v>-17738959</v>
      </c>
      <c r="E11" s="23">
        <v>-19082946</v>
      </c>
      <c r="F11" s="26">
        <v>-5343772</v>
      </c>
      <c r="G11" s="20">
        <v>-9141772</v>
      </c>
      <c r="H11" s="23">
        <v>-9141772</v>
      </c>
      <c r="I11" s="27">
        <v>-22374356</v>
      </c>
      <c r="J11" s="26">
        <v>-22172327</v>
      </c>
      <c r="K11" s="20">
        <v>-22192327</v>
      </c>
      <c r="L11" s="23">
        <v>-22199327</v>
      </c>
    </row>
    <row r="12" spans="1:12" ht="13.5" x14ac:dyDescent="0.25">
      <c r="A12" s="18" t="s">
        <v>27</v>
      </c>
      <c r="B12" s="19" t="s">
        <v>19</v>
      </c>
      <c r="C12" s="20">
        <v>-19324954</v>
      </c>
      <c r="D12" s="20">
        <v>12350173</v>
      </c>
      <c r="E12" s="23">
        <v>15470293</v>
      </c>
      <c r="F12" s="26">
        <v>25005000</v>
      </c>
      <c r="G12" s="20">
        <v>27342544</v>
      </c>
      <c r="H12" s="23">
        <v>27342544</v>
      </c>
      <c r="I12" s="27">
        <v>0</v>
      </c>
      <c r="J12" s="26">
        <v>0</v>
      </c>
      <c r="K12" s="20">
        <v>37750000</v>
      </c>
      <c r="L12" s="23">
        <v>16000000</v>
      </c>
    </row>
    <row r="13" spans="1:12" ht="13.5" x14ac:dyDescent="0.25">
      <c r="A13" s="18" t="s">
        <v>28</v>
      </c>
      <c r="B13" s="19" t="s">
        <v>29</v>
      </c>
      <c r="C13" s="20">
        <v>-23490544</v>
      </c>
      <c r="D13" s="20">
        <v>-12211890</v>
      </c>
      <c r="E13" s="23">
        <v>-6310983</v>
      </c>
      <c r="F13" s="26">
        <v>-26952513</v>
      </c>
      <c r="G13" s="20">
        <v>-26952513</v>
      </c>
      <c r="H13" s="23">
        <v>-26952513</v>
      </c>
      <c r="I13" s="27">
        <v>-5748161</v>
      </c>
      <c r="J13" s="26">
        <v>-16431081</v>
      </c>
      <c r="K13" s="20">
        <v>-16470615</v>
      </c>
      <c r="L13" s="23">
        <v>-16481388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46743112.010207862</v>
      </c>
      <c r="D14" s="20">
        <f t="shared" si="4"/>
        <v>2371033.0238708407</v>
      </c>
      <c r="E14" s="23">
        <f t="shared" si="4"/>
        <v>-15086507.11703071</v>
      </c>
      <c r="F14" s="26">
        <f t="shared" si="4"/>
        <v>47211522.031649262</v>
      </c>
      <c r="G14" s="20">
        <f t="shared" si="4"/>
        <v>36056753.010497868</v>
      </c>
      <c r="H14" s="23">
        <f t="shared" si="4"/>
        <v>36056753.010497868</v>
      </c>
      <c r="I14" s="27">
        <f>-I32</f>
        <v>-44826973.691827804</v>
      </c>
      <c r="J14" s="26">
        <f t="shared" ref="J14:L14" si="5">-J32</f>
        <v>38213127.602310717</v>
      </c>
      <c r="K14" s="20">
        <f t="shared" si="5"/>
        <v>5746774.7562717199</v>
      </c>
      <c r="L14" s="23">
        <f t="shared" si="5"/>
        <v>-30335145.970338017</v>
      </c>
    </row>
    <row r="15" spans="1:12" ht="13.5" x14ac:dyDescent="0.25">
      <c r="A15" s="18" t="s">
        <v>32</v>
      </c>
      <c r="B15" s="19" t="s">
        <v>19</v>
      </c>
      <c r="C15" s="35">
        <v>38858274</v>
      </c>
      <c r="D15" s="35">
        <v>36917483</v>
      </c>
      <c r="E15" s="36">
        <v>41994971</v>
      </c>
      <c r="F15" s="39">
        <v>38340283</v>
      </c>
      <c r="G15" s="35">
        <v>38340283</v>
      </c>
      <c r="H15" s="36">
        <v>38340283</v>
      </c>
      <c r="I15" s="38">
        <v>35461724</v>
      </c>
      <c r="J15" s="39">
        <v>36953517</v>
      </c>
      <c r="K15" s="35">
        <v>36859991</v>
      </c>
      <c r="L15" s="36">
        <v>36762162</v>
      </c>
    </row>
    <row r="16" spans="1:12" ht="13.5" x14ac:dyDescent="0.25">
      <c r="A16" s="18" t="s">
        <v>33</v>
      </c>
      <c r="B16" s="19" t="s">
        <v>34</v>
      </c>
      <c r="C16" s="20">
        <v>18897737</v>
      </c>
      <c r="D16" s="20">
        <v>9363746</v>
      </c>
      <c r="E16" s="23">
        <v>2948504</v>
      </c>
      <c r="F16" s="26">
        <v>9363746</v>
      </c>
      <c r="G16" s="20">
        <v>9363746</v>
      </c>
      <c r="H16" s="23">
        <v>9363746</v>
      </c>
      <c r="I16" s="27">
        <v>0</v>
      </c>
      <c r="J16" s="26">
        <v>2948504</v>
      </c>
      <c r="K16" s="20">
        <v>2948504</v>
      </c>
      <c r="L16" s="23">
        <v>2948504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72394969.010207862</v>
      </c>
      <c r="D18" s="30">
        <f t="shared" si="6"/>
        <v>31051586.023870841</v>
      </c>
      <c r="E18" s="31">
        <f t="shared" si="6"/>
        <v>19933331.88296929</v>
      </c>
      <c r="F18" s="32">
        <f t="shared" si="6"/>
        <v>87624266.031649262</v>
      </c>
      <c r="G18" s="30">
        <f t="shared" si="6"/>
        <v>75009041.010497868</v>
      </c>
      <c r="H18" s="31">
        <f t="shared" si="6"/>
        <v>75009041.010497868</v>
      </c>
      <c r="I18" s="33">
        <f>SUM(I11:I17)</f>
        <v>-37487766.691827804</v>
      </c>
      <c r="J18" s="32">
        <f t="shared" ref="J18:L18" si="7">SUM(J11:J17)</f>
        <v>39511740.602310717</v>
      </c>
      <c r="K18" s="30">
        <f t="shared" si="7"/>
        <v>44642327.75627172</v>
      </c>
      <c r="L18" s="31">
        <f t="shared" si="7"/>
        <v>-13305194.970338017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-25956123.010207862</v>
      </c>
      <c r="D19" s="42">
        <f t="shared" si="8"/>
        <v>12122685.976129159</v>
      </c>
      <c r="E19" s="43">
        <f t="shared" si="8"/>
        <v>3353616.11703071</v>
      </c>
      <c r="F19" s="44">
        <f t="shared" si="8"/>
        <v>-60560763.031649262</v>
      </c>
      <c r="G19" s="42">
        <f t="shared" si="8"/>
        <v>-66365548.010497868</v>
      </c>
      <c r="H19" s="45">
        <f t="shared" si="8"/>
        <v>-66365548.010497868</v>
      </c>
      <c r="I19" s="46">
        <f>+I8-I18</f>
        <v>63209103.691827804</v>
      </c>
      <c r="J19" s="47">
        <f t="shared" ref="J19:L19" si="9">+J8-J18</f>
        <v>-47868542.602310717</v>
      </c>
      <c r="K19" s="42">
        <f t="shared" si="9"/>
        <v>-29961890.75627172</v>
      </c>
      <c r="L19" s="43">
        <f t="shared" si="9"/>
        <v>81568764.970338017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-25956123.010207862</v>
      </c>
      <c r="D21" s="42">
        <f t="shared" ref="D21:L21" si="10">+D19-D20</f>
        <v>12122685.976129159</v>
      </c>
      <c r="E21" s="43">
        <f t="shared" si="10"/>
        <v>3353616.11703071</v>
      </c>
      <c r="F21" s="44">
        <f t="shared" si="10"/>
        <v>-60560763.031649262</v>
      </c>
      <c r="G21" s="42">
        <f t="shared" si="10"/>
        <v>-66365548.010497868</v>
      </c>
      <c r="H21" s="45">
        <f t="shared" si="10"/>
        <v>-66365548.010497868</v>
      </c>
      <c r="I21" s="46">
        <f t="shared" si="10"/>
        <v>63209103.691827804</v>
      </c>
      <c r="J21" s="47">
        <f t="shared" si="10"/>
        <v>-47868542.602310717</v>
      </c>
      <c r="K21" s="42">
        <f t="shared" si="10"/>
        <v>-29961890.75627172</v>
      </c>
      <c r="L21" s="43">
        <f t="shared" si="10"/>
        <v>81568764.970338017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91891055.989792138</v>
      </c>
      <c r="D29" s="24">
        <f t="shared" ref="D29:L29" si="11">D35*D36</f>
        <v>106706274.97612916</v>
      </c>
      <c r="E29" s="24">
        <f t="shared" si="11"/>
        <v>147878678.11703071</v>
      </c>
      <c r="F29" s="24">
        <f t="shared" si="11"/>
        <v>126911630.96835074</v>
      </c>
      <c r="G29" s="24">
        <f t="shared" si="11"/>
        <v>138066399.98950213</v>
      </c>
      <c r="H29" s="24">
        <f t="shared" si="11"/>
        <v>138066399.98950213</v>
      </c>
      <c r="I29" s="24">
        <f t="shared" si="11"/>
        <v>199164445.6918278</v>
      </c>
      <c r="J29" s="24">
        <f t="shared" si="11"/>
        <v>168021645.39768928</v>
      </c>
      <c r="K29" s="24">
        <f t="shared" si="11"/>
        <v>200501425.24372828</v>
      </c>
      <c r="L29" s="24">
        <f t="shared" si="11"/>
        <v>236583470.97033802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138634168</v>
      </c>
      <c r="D31" s="24">
        <v>109077308</v>
      </c>
      <c r="E31" s="24">
        <v>132792171</v>
      </c>
      <c r="F31" s="24">
        <v>174123153</v>
      </c>
      <c r="G31" s="24">
        <v>174123153</v>
      </c>
      <c r="H31" s="24">
        <v>174123153</v>
      </c>
      <c r="I31" s="24">
        <v>154337472</v>
      </c>
      <c r="J31" s="24">
        <v>206234773</v>
      </c>
      <c r="K31" s="24">
        <v>206248200</v>
      </c>
      <c r="L31" s="24">
        <v>206248325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-46743112.010207862</v>
      </c>
      <c r="D32" s="54">
        <f t="shared" si="12"/>
        <v>-2371033.0238708407</v>
      </c>
      <c r="E32" s="54">
        <f t="shared" si="12"/>
        <v>15086507.11703071</v>
      </c>
      <c r="F32" s="54">
        <f t="shared" si="12"/>
        <v>-47211522.031649262</v>
      </c>
      <c r="G32" s="54">
        <f t="shared" si="12"/>
        <v>-36056753.010497868</v>
      </c>
      <c r="H32" s="54">
        <f t="shared" si="12"/>
        <v>-36056753.010497868</v>
      </c>
      <c r="I32" s="54">
        <f>+I29-I31</f>
        <v>44826973.691827804</v>
      </c>
      <c r="J32" s="54">
        <f t="shared" ref="J32:L32" si="13">+J29-J31</f>
        <v>-38213127.602310717</v>
      </c>
      <c r="K32" s="54">
        <f t="shared" si="13"/>
        <v>-5746774.7562717199</v>
      </c>
      <c r="L32" s="54">
        <f t="shared" si="13"/>
        <v>30335145.970338017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151707069</v>
      </c>
      <c r="D35" s="24">
        <v>139671773</v>
      </c>
      <c r="E35" s="24">
        <v>209524481</v>
      </c>
      <c r="F35" s="24">
        <v>151596297</v>
      </c>
      <c r="G35" s="24">
        <v>162761510</v>
      </c>
      <c r="H35" s="24">
        <v>162761510</v>
      </c>
      <c r="I35" s="24">
        <v>298186678</v>
      </c>
      <c r="J35" s="24">
        <v>165188489</v>
      </c>
      <c r="K35" s="24">
        <v>198218130</v>
      </c>
      <c r="L35" s="24">
        <v>233001478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0.60571373895432745</v>
      </c>
      <c r="D36" s="56">
        <f t="shared" si="14"/>
        <v>0.7639788103508155</v>
      </c>
      <c r="E36" s="56">
        <f t="shared" si="14"/>
        <v>0.70578233823202119</v>
      </c>
      <c r="F36" s="56">
        <f t="shared" si="14"/>
        <v>0.83716841030985567</v>
      </c>
      <c r="G36" s="56">
        <f t="shared" si="14"/>
        <v>0.84827426330403388</v>
      </c>
      <c r="H36" s="56">
        <f t="shared" si="14"/>
        <v>0.84827426330403388</v>
      </c>
      <c r="I36" s="56">
        <f>IF(ISERROR(I74/I73),0,(I74/I73))</f>
        <v>0.66791865762637392</v>
      </c>
      <c r="J36" s="56">
        <f t="shared" ref="J36:L36" si="15">IF(ISERROR(J74/J73),0,(J74/J73))</f>
        <v>1.0171510522000675</v>
      </c>
      <c r="K36" s="56">
        <f t="shared" si="15"/>
        <v>1.0115191039473952</v>
      </c>
      <c r="L36" s="56">
        <f t="shared" si="15"/>
        <v>1.015373262869766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752787909</v>
      </c>
      <c r="D73" s="24">
        <v>705127672</v>
      </c>
      <c r="E73" s="24">
        <v>813148628</v>
      </c>
      <c r="F73" s="24">
        <v>984606834</v>
      </c>
      <c r="G73" s="24">
        <v>976020649</v>
      </c>
      <c r="H73" s="24">
        <v>976020649</v>
      </c>
      <c r="I73" s="24">
        <v>937756505</v>
      </c>
      <c r="J73" s="24">
        <v>1046750123</v>
      </c>
      <c r="K73" s="24">
        <v>1099993633</v>
      </c>
      <c r="L73" s="24">
        <v>1139400539</v>
      </c>
    </row>
    <row r="74" spans="1:12" ht="13.5" hidden="1" x14ac:dyDescent="0.25">
      <c r="A74" s="50" t="s">
        <v>59</v>
      </c>
      <c r="B74" s="50" t="s">
        <v>19</v>
      </c>
      <c r="C74" s="24">
        <v>455973979</v>
      </c>
      <c r="D74" s="24">
        <v>538702600</v>
      </c>
      <c r="E74" s="24">
        <v>573905940</v>
      </c>
      <c r="F74" s="24">
        <v>824281738</v>
      </c>
      <c r="G74" s="24">
        <v>827933197</v>
      </c>
      <c r="H74" s="24">
        <v>827933197</v>
      </c>
      <c r="I74" s="24">
        <v>626345066</v>
      </c>
      <c r="J74" s="24">
        <v>1064702989</v>
      </c>
      <c r="K74" s="24">
        <v>1112664574</v>
      </c>
      <c r="L74" s="24">
        <v>1156916843</v>
      </c>
    </row>
    <row r="75" spans="1:12" ht="13.5" hidden="1" x14ac:dyDescent="0.25">
      <c r="A75" s="50" t="s">
        <v>60</v>
      </c>
      <c r="B75" s="50" t="s">
        <v>19</v>
      </c>
      <c r="C75" s="24">
        <v>42330358</v>
      </c>
      <c r="D75" s="24">
        <v>43174272</v>
      </c>
      <c r="E75" s="24">
        <v>20357709</v>
      </c>
      <c r="F75" s="24">
        <v>24321220</v>
      </c>
      <c r="G75" s="24">
        <v>5901210</v>
      </c>
      <c r="H75" s="24">
        <v>5901210</v>
      </c>
      <c r="I75" s="24">
        <v>22545647</v>
      </c>
      <c r="J75" s="24">
        <v>-11286040</v>
      </c>
      <c r="K75" s="24">
        <v>11751199</v>
      </c>
      <c r="L75" s="24">
        <v>65334332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235639212</v>
      </c>
      <c r="D5" s="20">
        <v>357651900</v>
      </c>
      <c r="E5" s="21">
        <v>81542098</v>
      </c>
      <c r="F5" s="22">
        <v>101769052</v>
      </c>
      <c r="G5" s="20">
        <v>120016480</v>
      </c>
      <c r="H5" s="23">
        <v>120016480</v>
      </c>
      <c r="I5" s="24">
        <v>225819032</v>
      </c>
      <c r="J5" s="22">
        <v>184070533</v>
      </c>
      <c r="K5" s="20">
        <v>85726120</v>
      </c>
      <c r="L5" s="23">
        <v>64797800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-65887241</v>
      </c>
      <c r="D6" s="20">
        <f t="shared" si="0"/>
        <v>-215593837</v>
      </c>
      <c r="E6" s="23">
        <f t="shared" si="0"/>
        <v>54861340</v>
      </c>
      <c r="F6" s="22">
        <f t="shared" si="0"/>
        <v>-1658648</v>
      </c>
      <c r="G6" s="20">
        <f t="shared" si="0"/>
        <v>669507</v>
      </c>
      <c r="H6" s="23">
        <f t="shared" si="0"/>
        <v>669507</v>
      </c>
      <c r="I6" s="25">
        <f>+I75-I5</f>
        <v>-69371026</v>
      </c>
      <c r="J6" s="22">
        <f t="shared" ref="J6:L6" si="1">+J75-J5</f>
        <v>-78565536</v>
      </c>
      <c r="K6" s="20">
        <f t="shared" si="1"/>
        <v>1697325</v>
      </c>
      <c r="L6" s="23">
        <f t="shared" si="1"/>
        <v>2178025</v>
      </c>
    </row>
    <row r="7" spans="1:12" ht="13.5" x14ac:dyDescent="0.25">
      <c r="A7" s="18" t="s">
        <v>23</v>
      </c>
      <c r="B7" s="19" t="s">
        <v>21</v>
      </c>
      <c r="C7" s="20">
        <v>27323</v>
      </c>
      <c r="D7" s="20">
        <v>28416</v>
      </c>
      <c r="E7" s="23">
        <v>28416</v>
      </c>
      <c r="F7" s="26">
        <v>28416</v>
      </c>
      <c r="G7" s="20">
        <v>28416</v>
      </c>
      <c r="H7" s="23">
        <v>28416</v>
      </c>
      <c r="I7" s="27">
        <v>28416</v>
      </c>
      <c r="J7" s="26">
        <v>28416</v>
      </c>
      <c r="K7" s="20">
        <v>28416</v>
      </c>
      <c r="L7" s="23">
        <v>28416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169779294</v>
      </c>
      <c r="D8" s="30">
        <f t="shared" si="2"/>
        <v>142086479</v>
      </c>
      <c r="E8" s="31">
        <f t="shared" si="2"/>
        <v>136431854</v>
      </c>
      <c r="F8" s="32">
        <f t="shared" si="2"/>
        <v>100138820</v>
      </c>
      <c r="G8" s="30">
        <f t="shared" si="2"/>
        <v>120714403</v>
      </c>
      <c r="H8" s="31">
        <f t="shared" si="2"/>
        <v>120714403</v>
      </c>
      <c r="I8" s="33">
        <f>SUM(I5:I7)</f>
        <v>156476422</v>
      </c>
      <c r="J8" s="32">
        <f t="shared" ref="J8:L8" si="3">SUM(J5:J7)</f>
        <v>105533413</v>
      </c>
      <c r="K8" s="30">
        <f t="shared" si="3"/>
        <v>87451861</v>
      </c>
      <c r="L8" s="31">
        <f t="shared" si="3"/>
        <v>67004241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3609544</v>
      </c>
      <c r="D11" s="20">
        <v>4851081</v>
      </c>
      <c r="E11" s="23">
        <v>2649253</v>
      </c>
      <c r="F11" s="26">
        <v>4482514</v>
      </c>
      <c r="G11" s="20">
        <v>2649250</v>
      </c>
      <c r="H11" s="23">
        <v>2649250</v>
      </c>
      <c r="I11" s="27">
        <v>8135794</v>
      </c>
      <c r="J11" s="26">
        <v>2649250</v>
      </c>
      <c r="K11" s="20">
        <v>2649250</v>
      </c>
      <c r="L11" s="23">
        <v>2649250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-3911159</v>
      </c>
      <c r="D13" s="20">
        <v>35329910</v>
      </c>
      <c r="E13" s="23">
        <v>73597555</v>
      </c>
      <c r="F13" s="26">
        <v>35329908</v>
      </c>
      <c r="G13" s="20">
        <v>73597553</v>
      </c>
      <c r="H13" s="23">
        <v>73597553</v>
      </c>
      <c r="I13" s="27">
        <v>6146067</v>
      </c>
      <c r="J13" s="26">
        <v>-6142014</v>
      </c>
      <c r="K13" s="20">
        <v>-6142014</v>
      </c>
      <c r="L13" s="23">
        <v>-6142014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-26325444.44645416</v>
      </c>
      <c r="D14" s="20">
        <f t="shared" si="4"/>
        <v>32811263.04730602</v>
      </c>
      <c r="E14" s="23">
        <f t="shared" si="4"/>
        <v>43199327.223606192</v>
      </c>
      <c r="F14" s="26">
        <f t="shared" si="4"/>
        <v>1318183.1622971967</v>
      </c>
      <c r="G14" s="20">
        <f t="shared" si="4"/>
        <v>-22183169.060061738</v>
      </c>
      <c r="H14" s="23">
        <f t="shared" si="4"/>
        <v>-22183169.060061738</v>
      </c>
      <c r="I14" s="27">
        <f>-I32</f>
        <v>11115392.03878342</v>
      </c>
      <c r="J14" s="26">
        <f t="shared" ref="J14:L14" si="5">-J32</f>
        <v>32474874.086612869</v>
      </c>
      <c r="K14" s="20">
        <f t="shared" si="5"/>
        <v>31156387.002382763</v>
      </c>
      <c r="L14" s="23">
        <f t="shared" si="5"/>
        <v>28067479.882862482</v>
      </c>
    </row>
    <row r="15" spans="1:12" ht="13.5" x14ac:dyDescent="0.25">
      <c r="A15" s="18" t="s">
        <v>32</v>
      </c>
      <c r="B15" s="19" t="s">
        <v>19</v>
      </c>
      <c r="C15" s="35">
        <v>31602268</v>
      </c>
      <c r="D15" s="35">
        <v>26843325</v>
      </c>
      <c r="E15" s="36">
        <v>22791056</v>
      </c>
      <c r="F15" s="39">
        <v>26843325</v>
      </c>
      <c r="G15" s="35">
        <v>22791058</v>
      </c>
      <c r="H15" s="36">
        <v>22791058</v>
      </c>
      <c r="I15" s="38">
        <v>30600643</v>
      </c>
      <c r="J15" s="39">
        <v>24133765</v>
      </c>
      <c r="K15" s="35">
        <v>25562589</v>
      </c>
      <c r="L15" s="36">
        <v>27083000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60513366</v>
      </c>
      <c r="D17" s="20">
        <v>52929847</v>
      </c>
      <c r="E17" s="23">
        <v>42891283</v>
      </c>
      <c r="F17" s="26">
        <v>52929846</v>
      </c>
      <c r="G17" s="20">
        <v>42891282</v>
      </c>
      <c r="H17" s="23">
        <v>42891282</v>
      </c>
      <c r="I17" s="27">
        <v>42891283</v>
      </c>
      <c r="J17" s="26">
        <v>42891282</v>
      </c>
      <c r="K17" s="20">
        <v>42891282</v>
      </c>
      <c r="L17" s="23">
        <v>42891282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65488574.55354584</v>
      </c>
      <c r="D18" s="30">
        <f t="shared" si="6"/>
        <v>152765426.047306</v>
      </c>
      <c r="E18" s="31">
        <f t="shared" si="6"/>
        <v>185128474.2236062</v>
      </c>
      <c r="F18" s="32">
        <f t="shared" si="6"/>
        <v>120903776.16229719</v>
      </c>
      <c r="G18" s="30">
        <f t="shared" si="6"/>
        <v>119745973.93993826</v>
      </c>
      <c r="H18" s="31">
        <f t="shared" si="6"/>
        <v>119745973.93993826</v>
      </c>
      <c r="I18" s="33">
        <f>SUM(I11:I17)</f>
        <v>98889179.038783416</v>
      </c>
      <c r="J18" s="32">
        <f t="shared" ref="J18:L18" si="7">SUM(J11:J17)</f>
        <v>96007157.086612865</v>
      </c>
      <c r="K18" s="30">
        <f t="shared" si="7"/>
        <v>96117494.002382755</v>
      </c>
      <c r="L18" s="31">
        <f t="shared" si="7"/>
        <v>94548997.882862478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104290719.44645417</v>
      </c>
      <c r="D19" s="42">
        <f t="shared" si="8"/>
        <v>-10678947.047306001</v>
      </c>
      <c r="E19" s="43">
        <f t="shared" si="8"/>
        <v>-48696620.223606199</v>
      </c>
      <c r="F19" s="44">
        <f t="shared" si="8"/>
        <v>-20764956.162297189</v>
      </c>
      <c r="G19" s="42">
        <f t="shared" si="8"/>
        <v>968429.0600617379</v>
      </c>
      <c r="H19" s="45">
        <f t="shared" si="8"/>
        <v>968429.0600617379</v>
      </c>
      <c r="I19" s="46">
        <f>+I8-I18</f>
        <v>57587242.961216584</v>
      </c>
      <c r="J19" s="47">
        <f t="shared" ref="J19:L19" si="9">+J8-J18</f>
        <v>9526255.9133871347</v>
      </c>
      <c r="K19" s="42">
        <f t="shared" si="9"/>
        <v>-8665633.0023827553</v>
      </c>
      <c r="L19" s="43">
        <f t="shared" si="9"/>
        <v>-27544756.882862478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104290719.44645417</v>
      </c>
      <c r="D21" s="42">
        <f t="shared" ref="D21:L21" si="10">+D19-D20</f>
        <v>-10678947.047306001</v>
      </c>
      <c r="E21" s="43">
        <f t="shared" si="10"/>
        <v>-48696620.223606199</v>
      </c>
      <c r="F21" s="44">
        <f t="shared" si="10"/>
        <v>-20764956.162297189</v>
      </c>
      <c r="G21" s="42">
        <f t="shared" si="10"/>
        <v>968429.0600617379</v>
      </c>
      <c r="H21" s="45">
        <f t="shared" si="10"/>
        <v>968429.0600617379</v>
      </c>
      <c r="I21" s="46">
        <f t="shared" si="10"/>
        <v>57587242.961216584</v>
      </c>
      <c r="J21" s="47">
        <f t="shared" si="10"/>
        <v>9526255.9133871347</v>
      </c>
      <c r="K21" s="42">
        <f t="shared" si="10"/>
        <v>-8665633.0023827553</v>
      </c>
      <c r="L21" s="43">
        <f t="shared" si="10"/>
        <v>-27544756.882862478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66684535.44645416</v>
      </c>
      <c r="D29" s="24">
        <f t="shared" ref="D29:L29" si="11">D35*D36</f>
        <v>-2827394.0473060212</v>
      </c>
      <c r="E29" s="24">
        <f t="shared" si="11"/>
        <v>3270400.7763938103</v>
      </c>
      <c r="F29" s="24">
        <f t="shared" si="11"/>
        <v>26714397.837702803</v>
      </c>
      <c r="G29" s="24">
        <f t="shared" si="11"/>
        <v>68652887.060061738</v>
      </c>
      <c r="H29" s="24">
        <f t="shared" si="11"/>
        <v>68652887.060061738</v>
      </c>
      <c r="I29" s="24">
        <f t="shared" si="11"/>
        <v>17825224.96121658</v>
      </c>
      <c r="J29" s="24">
        <f t="shared" si="11"/>
        <v>13994843.913387131</v>
      </c>
      <c r="K29" s="24">
        <f t="shared" si="11"/>
        <v>15313330.997617239</v>
      </c>
      <c r="L29" s="24">
        <f t="shared" si="11"/>
        <v>18402238.117137518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40359091</v>
      </c>
      <c r="D31" s="24">
        <v>29983869</v>
      </c>
      <c r="E31" s="24">
        <v>46469728</v>
      </c>
      <c r="F31" s="24">
        <v>28032581</v>
      </c>
      <c r="G31" s="24">
        <v>46469718</v>
      </c>
      <c r="H31" s="24">
        <v>46469718</v>
      </c>
      <c r="I31" s="24">
        <v>28940617</v>
      </c>
      <c r="J31" s="24">
        <v>46469718</v>
      </c>
      <c r="K31" s="24">
        <v>46469718</v>
      </c>
      <c r="L31" s="24">
        <v>46469718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26325444.44645416</v>
      </c>
      <c r="D32" s="54">
        <f t="shared" si="12"/>
        <v>-32811263.04730602</v>
      </c>
      <c r="E32" s="54">
        <f t="shared" si="12"/>
        <v>-43199327.223606192</v>
      </c>
      <c r="F32" s="54">
        <f t="shared" si="12"/>
        <v>-1318183.1622971967</v>
      </c>
      <c r="G32" s="54">
        <f t="shared" si="12"/>
        <v>22183169.060061738</v>
      </c>
      <c r="H32" s="54">
        <f t="shared" si="12"/>
        <v>22183169.060061738</v>
      </c>
      <c r="I32" s="54">
        <f>+I29-I31</f>
        <v>-11115392.03878342</v>
      </c>
      <c r="J32" s="54">
        <f t="shared" ref="J32:L32" si="13">+J29-J31</f>
        <v>-32474874.086612869</v>
      </c>
      <c r="K32" s="54">
        <f t="shared" si="13"/>
        <v>-31156387.002382763</v>
      </c>
      <c r="L32" s="54">
        <f t="shared" si="13"/>
        <v>-28067479.882862482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71384276</v>
      </c>
      <c r="D35" s="24">
        <v>71779515</v>
      </c>
      <c r="E35" s="24">
        <v>-3361022</v>
      </c>
      <c r="F35" s="24">
        <v>83335791</v>
      </c>
      <c r="G35" s="24">
        <v>68789238</v>
      </c>
      <c r="H35" s="24">
        <v>68789238</v>
      </c>
      <c r="I35" s="24">
        <v>103902458</v>
      </c>
      <c r="J35" s="24">
        <v>75606126</v>
      </c>
      <c r="K35" s="24">
        <v>83097685</v>
      </c>
      <c r="L35" s="24">
        <v>91147855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0.93416280423512543</v>
      </c>
      <c r="D36" s="56">
        <f t="shared" si="14"/>
        <v>-3.9389985392155706E-2</v>
      </c>
      <c r="E36" s="56">
        <f t="shared" si="14"/>
        <v>-0.97303759879995144</v>
      </c>
      <c r="F36" s="56">
        <f t="shared" si="14"/>
        <v>0.32056331999900023</v>
      </c>
      <c r="G36" s="56">
        <f t="shared" si="14"/>
        <v>0.99801784488529632</v>
      </c>
      <c r="H36" s="56">
        <f t="shared" si="14"/>
        <v>0.99801784488529632</v>
      </c>
      <c r="I36" s="56">
        <f>IF(ISERROR(I74/I73),0,(I74/I73))</f>
        <v>0.17155729810758258</v>
      </c>
      <c r="J36" s="56">
        <f t="shared" ref="J36:L36" si="15">IF(ISERROR(J74/J73),0,(J74/J73))</f>
        <v>0.18510198384436641</v>
      </c>
      <c r="K36" s="56">
        <f t="shared" si="15"/>
        <v>0.18428107831905594</v>
      </c>
      <c r="L36" s="56">
        <f t="shared" si="15"/>
        <v>0.20189436292425661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26388592</v>
      </c>
      <c r="D55" s="24">
        <v>18760818</v>
      </c>
      <c r="E55" s="24">
        <v>4128571</v>
      </c>
      <c r="F55" s="24">
        <v>18760817</v>
      </c>
      <c r="G55" s="24">
        <v>4128570</v>
      </c>
      <c r="H55" s="24">
        <v>4128570</v>
      </c>
      <c r="I55" s="24">
        <v>4128571</v>
      </c>
      <c r="J55" s="24">
        <v>4128570</v>
      </c>
      <c r="K55" s="24">
        <v>4128570</v>
      </c>
      <c r="L55" s="24">
        <v>4128570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34124774</v>
      </c>
      <c r="D58" s="24">
        <v>34169029</v>
      </c>
      <c r="E58" s="24">
        <v>38762712</v>
      </c>
      <c r="F58" s="24">
        <v>34169029</v>
      </c>
      <c r="G58" s="24">
        <v>38762712</v>
      </c>
      <c r="H58" s="24">
        <v>38762712</v>
      </c>
      <c r="I58" s="24">
        <v>38762712</v>
      </c>
      <c r="J58" s="24">
        <v>38762712</v>
      </c>
      <c r="K58" s="24">
        <v>38762712</v>
      </c>
      <c r="L58" s="24">
        <v>38762712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60513366</v>
      </c>
      <c r="D67" s="54">
        <f t="shared" ref="D67:L67" si="18">SUM(D54:D66)</f>
        <v>52929847</v>
      </c>
      <c r="E67" s="54">
        <f t="shared" si="18"/>
        <v>42891283</v>
      </c>
      <c r="F67" s="54">
        <f t="shared" si="18"/>
        <v>52929846</v>
      </c>
      <c r="G67" s="54">
        <f t="shared" si="18"/>
        <v>42891282</v>
      </c>
      <c r="H67" s="54">
        <f t="shared" si="18"/>
        <v>42891282</v>
      </c>
      <c r="I67" s="54">
        <f t="shared" si="18"/>
        <v>42891283</v>
      </c>
      <c r="J67" s="54">
        <f t="shared" si="18"/>
        <v>42891282</v>
      </c>
      <c r="K67" s="54">
        <f t="shared" si="18"/>
        <v>42891282</v>
      </c>
      <c r="L67" s="54">
        <f t="shared" si="18"/>
        <v>42891282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186066081</v>
      </c>
      <c r="D73" s="24">
        <v>200315662</v>
      </c>
      <c r="E73" s="24">
        <v>209783504</v>
      </c>
      <c r="F73" s="24">
        <v>288425123</v>
      </c>
      <c r="G73" s="24">
        <v>237372442</v>
      </c>
      <c r="H73" s="24">
        <v>237372442</v>
      </c>
      <c r="I73" s="24">
        <v>224177971</v>
      </c>
      <c r="J73" s="24">
        <v>242475170</v>
      </c>
      <c r="K73" s="24">
        <v>260850514</v>
      </c>
      <c r="L73" s="24">
        <v>262903794</v>
      </c>
    </row>
    <row r="74" spans="1:12" ht="13.5" hidden="1" x14ac:dyDescent="0.25">
      <c r="A74" s="50" t="s">
        <v>59</v>
      </c>
      <c r="B74" s="50" t="s">
        <v>19</v>
      </c>
      <c r="C74" s="24">
        <v>173816012</v>
      </c>
      <c r="D74" s="24">
        <v>-7890431</v>
      </c>
      <c r="E74" s="24">
        <v>-204127237</v>
      </c>
      <c r="F74" s="24">
        <v>92458515</v>
      </c>
      <c r="G74" s="24">
        <v>236901933</v>
      </c>
      <c r="H74" s="24">
        <v>236901933</v>
      </c>
      <c r="I74" s="24">
        <v>38459367</v>
      </c>
      <c r="J74" s="24">
        <v>44882635</v>
      </c>
      <c r="K74" s="24">
        <v>48069814</v>
      </c>
      <c r="L74" s="24">
        <v>53078794</v>
      </c>
    </row>
    <row r="75" spans="1:12" ht="13.5" hidden="1" x14ac:dyDescent="0.25">
      <c r="A75" s="50" t="s">
        <v>60</v>
      </c>
      <c r="B75" s="50" t="s">
        <v>19</v>
      </c>
      <c r="C75" s="24">
        <v>169751971</v>
      </c>
      <c r="D75" s="24">
        <v>142058063</v>
      </c>
      <c r="E75" s="24">
        <v>136403438</v>
      </c>
      <c r="F75" s="24">
        <v>100110404</v>
      </c>
      <c r="G75" s="24">
        <v>120685987</v>
      </c>
      <c r="H75" s="24">
        <v>120685987</v>
      </c>
      <c r="I75" s="24">
        <v>156448006</v>
      </c>
      <c r="J75" s="24">
        <v>105504997</v>
      </c>
      <c r="K75" s="24">
        <v>87423445</v>
      </c>
      <c r="L75" s="24">
        <v>66975825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-24109884</v>
      </c>
      <c r="D5" s="20">
        <v>68481559</v>
      </c>
      <c r="E5" s="21">
        <v>-12549239</v>
      </c>
      <c r="F5" s="22">
        <v>19153708</v>
      </c>
      <c r="G5" s="20">
        <v>17867368</v>
      </c>
      <c r="H5" s="23">
        <v>17867368</v>
      </c>
      <c r="I5" s="24">
        <v>86345330</v>
      </c>
      <c r="J5" s="22">
        <v>10912394</v>
      </c>
      <c r="K5" s="20">
        <v>14782286</v>
      </c>
      <c r="L5" s="23">
        <v>24656130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33726564</v>
      </c>
      <c r="D6" s="20">
        <f t="shared" si="0"/>
        <v>-68395459</v>
      </c>
      <c r="E6" s="23">
        <f t="shared" si="0"/>
        <v>15077177</v>
      </c>
      <c r="F6" s="22">
        <f t="shared" si="0"/>
        <v>6841751</v>
      </c>
      <c r="G6" s="20">
        <f t="shared" si="0"/>
        <v>7366538</v>
      </c>
      <c r="H6" s="23">
        <f t="shared" si="0"/>
        <v>7366538</v>
      </c>
      <c r="I6" s="25">
        <f>+I75-I5</f>
        <v>-79666315</v>
      </c>
      <c r="J6" s="22">
        <f t="shared" ref="J6:L6" si="1">+J75-J5</f>
        <v>-1934765</v>
      </c>
      <c r="K6" s="20">
        <f t="shared" si="1"/>
        <v>-525865</v>
      </c>
      <c r="L6" s="23">
        <f t="shared" si="1"/>
        <v>-1279697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9616680</v>
      </c>
      <c r="D8" s="30">
        <f t="shared" si="2"/>
        <v>86100</v>
      </c>
      <c r="E8" s="31">
        <f t="shared" si="2"/>
        <v>2527938</v>
      </c>
      <c r="F8" s="32">
        <f t="shared" si="2"/>
        <v>25995459</v>
      </c>
      <c r="G8" s="30">
        <f t="shared" si="2"/>
        <v>25233906</v>
      </c>
      <c r="H8" s="31">
        <f t="shared" si="2"/>
        <v>25233906</v>
      </c>
      <c r="I8" s="33">
        <f>SUM(I5:I7)</f>
        <v>6679015</v>
      </c>
      <c r="J8" s="32">
        <f t="shared" ref="J8:L8" si="3">SUM(J5:J7)</f>
        <v>8977629</v>
      </c>
      <c r="K8" s="30">
        <f t="shared" si="3"/>
        <v>14256421</v>
      </c>
      <c r="L8" s="31">
        <f t="shared" si="3"/>
        <v>23376433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8329439</v>
      </c>
      <c r="D11" s="20">
        <v>5122056</v>
      </c>
      <c r="E11" s="23">
        <v>8833369</v>
      </c>
      <c r="F11" s="26">
        <v>1710919</v>
      </c>
      <c r="G11" s="20">
        <v>1148155</v>
      </c>
      <c r="H11" s="23">
        <v>1148155</v>
      </c>
      <c r="I11" s="27">
        <v>17804779</v>
      </c>
      <c r="J11" s="26">
        <v>1148155</v>
      </c>
      <c r="K11" s="20">
        <v>1148155</v>
      </c>
      <c r="L11" s="23">
        <v>1148155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-5321464</v>
      </c>
      <c r="D13" s="20">
        <v>-5709609</v>
      </c>
      <c r="E13" s="23">
        <v>-5941510</v>
      </c>
      <c r="F13" s="26">
        <v>-6175830</v>
      </c>
      <c r="G13" s="20">
        <v>-7229602</v>
      </c>
      <c r="H13" s="23">
        <v>-7229602</v>
      </c>
      <c r="I13" s="27">
        <v>-8484783</v>
      </c>
      <c r="J13" s="26">
        <v>-3597689</v>
      </c>
      <c r="K13" s="20">
        <v>-3453873</v>
      </c>
      <c r="L13" s="23">
        <v>-3304337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11729520.364755098</v>
      </c>
      <c r="D14" s="20">
        <f t="shared" si="4"/>
        <v>-14281359.076435711</v>
      </c>
      <c r="E14" s="23">
        <f t="shared" si="4"/>
        <v>-990398.03726017382</v>
      </c>
      <c r="F14" s="26">
        <f t="shared" si="4"/>
        <v>28888442.670326803</v>
      </c>
      <c r="G14" s="20">
        <f t="shared" si="4"/>
        <v>27376356.644439291</v>
      </c>
      <c r="H14" s="23">
        <f t="shared" si="4"/>
        <v>27376356.644439291</v>
      </c>
      <c r="I14" s="27">
        <f>-I32</f>
        <v>-2564487.381021339</v>
      </c>
      <c r="J14" s="26">
        <f t="shared" ref="J14:L14" si="5">-J32</f>
        <v>13909842.678664513</v>
      </c>
      <c r="K14" s="20">
        <f t="shared" si="5"/>
        <v>16273819.720474413</v>
      </c>
      <c r="L14" s="23">
        <f t="shared" si="5"/>
        <v>18500596.575711284</v>
      </c>
    </row>
    <row r="15" spans="1:12" ht="13.5" x14ac:dyDescent="0.25">
      <c r="A15" s="18" t="s">
        <v>32</v>
      </c>
      <c r="B15" s="19" t="s">
        <v>19</v>
      </c>
      <c r="C15" s="35">
        <v>23078763</v>
      </c>
      <c r="D15" s="35">
        <v>22963725</v>
      </c>
      <c r="E15" s="36">
        <v>2419232</v>
      </c>
      <c r="F15" s="39">
        <v>3007872</v>
      </c>
      <c r="G15" s="35">
        <v>407000</v>
      </c>
      <c r="H15" s="36">
        <v>407000</v>
      </c>
      <c r="I15" s="38">
        <v>-191891</v>
      </c>
      <c r="J15" s="39">
        <v>407000</v>
      </c>
      <c r="K15" s="35">
        <v>407000</v>
      </c>
      <c r="L15" s="36">
        <v>407000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37816258.364755094</v>
      </c>
      <c r="D18" s="30">
        <f t="shared" si="6"/>
        <v>8094812.9235642888</v>
      </c>
      <c r="E18" s="31">
        <f t="shared" si="6"/>
        <v>4320692.9627398262</v>
      </c>
      <c r="F18" s="32">
        <f t="shared" si="6"/>
        <v>27431403.670326803</v>
      </c>
      <c r="G18" s="30">
        <f t="shared" si="6"/>
        <v>21701909.644439291</v>
      </c>
      <c r="H18" s="31">
        <f t="shared" si="6"/>
        <v>21701909.644439291</v>
      </c>
      <c r="I18" s="33">
        <f>SUM(I11:I17)</f>
        <v>6563617.6189786606</v>
      </c>
      <c r="J18" s="32">
        <f t="shared" ref="J18:L18" si="7">SUM(J11:J17)</f>
        <v>11867308.678664513</v>
      </c>
      <c r="K18" s="30">
        <f t="shared" si="7"/>
        <v>14375101.720474413</v>
      </c>
      <c r="L18" s="31">
        <f t="shared" si="7"/>
        <v>16751414.575711284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-28199578.364755094</v>
      </c>
      <c r="D19" s="42">
        <f t="shared" si="8"/>
        <v>-8008712.9235642888</v>
      </c>
      <c r="E19" s="43">
        <f t="shared" si="8"/>
        <v>-1792754.9627398262</v>
      </c>
      <c r="F19" s="44">
        <f t="shared" si="8"/>
        <v>-1435944.6703268029</v>
      </c>
      <c r="G19" s="42">
        <f t="shared" si="8"/>
        <v>3531996.3555607088</v>
      </c>
      <c r="H19" s="45">
        <f t="shared" si="8"/>
        <v>3531996.3555607088</v>
      </c>
      <c r="I19" s="46">
        <f>+I8-I18</f>
        <v>115397.38102133945</v>
      </c>
      <c r="J19" s="47">
        <f t="shared" ref="J19:L19" si="9">+J8-J18</f>
        <v>-2889679.6786645129</v>
      </c>
      <c r="K19" s="42">
        <f t="shared" si="9"/>
        <v>-118680.72047441266</v>
      </c>
      <c r="L19" s="43">
        <f t="shared" si="9"/>
        <v>6625018.4242887162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-28199578.364755094</v>
      </c>
      <c r="D21" s="42">
        <f t="shared" ref="D21:L21" si="10">+D19-D20</f>
        <v>-8008712.9235642888</v>
      </c>
      <c r="E21" s="43">
        <f t="shared" si="10"/>
        <v>-1792754.9627398262</v>
      </c>
      <c r="F21" s="44">
        <f t="shared" si="10"/>
        <v>-1435944.6703268029</v>
      </c>
      <c r="G21" s="42">
        <f t="shared" si="10"/>
        <v>3531996.3555607088</v>
      </c>
      <c r="H21" s="45">
        <f t="shared" si="10"/>
        <v>3531996.3555607088</v>
      </c>
      <c r="I21" s="46">
        <f t="shared" si="10"/>
        <v>115397.38102133945</v>
      </c>
      <c r="J21" s="47">
        <f t="shared" si="10"/>
        <v>-2889679.6786645129</v>
      </c>
      <c r="K21" s="42">
        <f t="shared" si="10"/>
        <v>-118680.72047441266</v>
      </c>
      <c r="L21" s="43">
        <f t="shared" si="10"/>
        <v>6625018.4242887162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818084.63524490199</v>
      </c>
      <c r="D29" s="24">
        <f t="shared" ref="D29:L29" si="11">D35*D36</f>
        <v>20703821.076435711</v>
      </c>
      <c r="E29" s="24">
        <f t="shared" si="11"/>
        <v>7538951.0372601738</v>
      </c>
      <c r="F29" s="24">
        <f t="shared" si="11"/>
        <v>-14850867.670326803</v>
      </c>
      <c r="G29" s="24">
        <f t="shared" si="11"/>
        <v>-6879008.6444392903</v>
      </c>
      <c r="H29" s="24">
        <f t="shared" si="11"/>
        <v>-6879008.6444392903</v>
      </c>
      <c r="I29" s="24">
        <f t="shared" si="11"/>
        <v>2673310.381021339</v>
      </c>
      <c r="J29" s="24">
        <f t="shared" si="11"/>
        <v>6587505.321335488</v>
      </c>
      <c r="K29" s="24">
        <f t="shared" si="11"/>
        <v>4223528.2795255873</v>
      </c>
      <c r="L29" s="24">
        <f t="shared" si="11"/>
        <v>1996751.4242887162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12547605</v>
      </c>
      <c r="D31" s="24">
        <v>6422462</v>
      </c>
      <c r="E31" s="24">
        <v>6548553</v>
      </c>
      <c r="F31" s="24">
        <v>14037575</v>
      </c>
      <c r="G31" s="24">
        <v>20497348</v>
      </c>
      <c r="H31" s="24">
        <v>20497348</v>
      </c>
      <c r="I31" s="24">
        <v>108823</v>
      </c>
      <c r="J31" s="24">
        <v>20497348</v>
      </c>
      <c r="K31" s="24">
        <v>20497348</v>
      </c>
      <c r="L31" s="24">
        <v>20497348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-11729520.364755098</v>
      </c>
      <c r="D32" s="54">
        <f t="shared" si="12"/>
        <v>14281359.076435711</v>
      </c>
      <c r="E32" s="54">
        <f t="shared" si="12"/>
        <v>990398.03726017382</v>
      </c>
      <c r="F32" s="54">
        <f t="shared" si="12"/>
        <v>-28888442.670326803</v>
      </c>
      <c r="G32" s="54">
        <f t="shared" si="12"/>
        <v>-27376356.644439291</v>
      </c>
      <c r="H32" s="54">
        <f t="shared" si="12"/>
        <v>-27376356.644439291</v>
      </c>
      <c r="I32" s="54">
        <f>+I29-I31</f>
        <v>2564487.381021339</v>
      </c>
      <c r="J32" s="54">
        <f t="shared" ref="J32:L32" si="13">+J29-J31</f>
        <v>-13909842.678664513</v>
      </c>
      <c r="K32" s="54">
        <f t="shared" si="13"/>
        <v>-16273819.720474413</v>
      </c>
      <c r="L32" s="54">
        <f t="shared" si="13"/>
        <v>-18500596.575711284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12854338</v>
      </c>
      <c r="D35" s="24">
        <v>6965113</v>
      </c>
      <c r="E35" s="24">
        <v>8948471</v>
      </c>
      <c r="F35" s="24">
        <v>-14781245</v>
      </c>
      <c r="G35" s="24">
        <v>-6595801</v>
      </c>
      <c r="H35" s="24">
        <v>-6595801</v>
      </c>
      <c r="I35" s="24">
        <v>1195317</v>
      </c>
      <c r="J35" s="24">
        <v>7849739</v>
      </c>
      <c r="K35" s="24">
        <v>5151371</v>
      </c>
      <c r="L35" s="24">
        <v>2341523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6.3642688969661604E-2</v>
      </c>
      <c r="D36" s="56">
        <f t="shared" si="14"/>
        <v>2.9725032567936389</v>
      </c>
      <c r="E36" s="56">
        <f t="shared" si="14"/>
        <v>0.8424848264312611</v>
      </c>
      <c r="F36" s="56">
        <f t="shared" si="14"/>
        <v>1.0047102033913113</v>
      </c>
      <c r="G36" s="56">
        <f t="shared" si="14"/>
        <v>1.0429375665577676</v>
      </c>
      <c r="H36" s="56">
        <f t="shared" si="14"/>
        <v>1.0429375665577676</v>
      </c>
      <c r="I36" s="56">
        <f>IF(ISERROR(I74/I73),0,(I74/I73))</f>
        <v>2.2364865395717946</v>
      </c>
      <c r="J36" s="56">
        <f t="shared" ref="J36:L36" si="15">IF(ISERROR(J74/J73),0,(J74/J73))</f>
        <v>0.83920055448155517</v>
      </c>
      <c r="K36" s="56">
        <f t="shared" si="15"/>
        <v>0.81988431420015895</v>
      </c>
      <c r="L36" s="56">
        <f t="shared" si="15"/>
        <v>0.85275755322015467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45547007</v>
      </c>
      <c r="D73" s="24">
        <v>30069452</v>
      </c>
      <c r="E73" s="24">
        <v>49741100</v>
      </c>
      <c r="F73" s="24">
        <v>67321509</v>
      </c>
      <c r="G73" s="24">
        <v>66483600</v>
      </c>
      <c r="H73" s="24">
        <v>66483600</v>
      </c>
      <c r="I73" s="24">
        <v>62113180</v>
      </c>
      <c r="J73" s="24">
        <v>73002248</v>
      </c>
      <c r="K73" s="24">
        <v>76007600</v>
      </c>
      <c r="L73" s="24">
        <v>79471866</v>
      </c>
    </row>
    <row r="74" spans="1:12" ht="13.5" hidden="1" x14ac:dyDescent="0.25">
      <c r="A74" s="50" t="s">
        <v>59</v>
      </c>
      <c r="B74" s="50" t="s">
        <v>19</v>
      </c>
      <c r="C74" s="24">
        <v>2898734</v>
      </c>
      <c r="D74" s="24">
        <v>89381544</v>
      </c>
      <c r="E74" s="24">
        <v>41906122</v>
      </c>
      <c r="F74" s="24">
        <v>67638607</v>
      </c>
      <c r="G74" s="24">
        <v>69338244</v>
      </c>
      <c r="H74" s="24">
        <v>69338244</v>
      </c>
      <c r="I74" s="24">
        <v>138915291</v>
      </c>
      <c r="J74" s="24">
        <v>61263527</v>
      </c>
      <c r="K74" s="24">
        <v>62317439</v>
      </c>
      <c r="L74" s="24">
        <v>67770234</v>
      </c>
    </row>
    <row r="75" spans="1:12" ht="13.5" hidden="1" x14ac:dyDescent="0.25">
      <c r="A75" s="50" t="s">
        <v>60</v>
      </c>
      <c r="B75" s="50" t="s">
        <v>19</v>
      </c>
      <c r="C75" s="24">
        <v>9616680</v>
      </c>
      <c r="D75" s="24">
        <v>86100</v>
      </c>
      <c r="E75" s="24">
        <v>2527938</v>
      </c>
      <c r="F75" s="24">
        <v>25995459</v>
      </c>
      <c r="G75" s="24">
        <v>25233906</v>
      </c>
      <c r="H75" s="24">
        <v>25233906</v>
      </c>
      <c r="I75" s="24">
        <v>6679015</v>
      </c>
      <c r="J75" s="24">
        <v>8977629</v>
      </c>
      <c r="K75" s="24">
        <v>14256421</v>
      </c>
      <c r="L75" s="24">
        <v>23376433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202344500</v>
      </c>
      <c r="D5" s="20">
        <v>265909413</v>
      </c>
      <c r="E5" s="21">
        <v>192136670</v>
      </c>
      <c r="F5" s="22">
        <v>37156947</v>
      </c>
      <c r="G5" s="20">
        <v>50500009</v>
      </c>
      <c r="H5" s="23">
        <v>50500009</v>
      </c>
      <c r="I5" s="24">
        <v>266646947</v>
      </c>
      <c r="J5" s="22">
        <v>48051086</v>
      </c>
      <c r="K5" s="20">
        <v>65143564</v>
      </c>
      <c r="L5" s="23">
        <v>88348181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-150407570</v>
      </c>
      <c r="D6" s="20">
        <f t="shared" si="0"/>
        <v>-220048387</v>
      </c>
      <c r="E6" s="23">
        <f t="shared" si="0"/>
        <v>-139741248</v>
      </c>
      <c r="F6" s="22">
        <f t="shared" si="0"/>
        <v>2781989</v>
      </c>
      <c r="G6" s="20">
        <f t="shared" si="0"/>
        <v>230493</v>
      </c>
      <c r="H6" s="23">
        <f t="shared" si="0"/>
        <v>230493</v>
      </c>
      <c r="I6" s="25">
        <f>+I75-I5</f>
        <v>-208044656</v>
      </c>
      <c r="J6" s="22">
        <f t="shared" ref="J6:L6" si="1">+J75-J5</f>
        <v>-1147906</v>
      </c>
      <c r="K6" s="20">
        <f t="shared" si="1"/>
        <v>-1118260</v>
      </c>
      <c r="L6" s="23">
        <f t="shared" si="1"/>
        <v>-1207642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51936930</v>
      </c>
      <c r="D8" s="30">
        <f t="shared" si="2"/>
        <v>45861026</v>
      </c>
      <c r="E8" s="31">
        <f t="shared" si="2"/>
        <v>52395422</v>
      </c>
      <c r="F8" s="32">
        <f t="shared" si="2"/>
        <v>39938936</v>
      </c>
      <c r="G8" s="30">
        <f t="shared" si="2"/>
        <v>50730502</v>
      </c>
      <c r="H8" s="31">
        <f t="shared" si="2"/>
        <v>50730502</v>
      </c>
      <c r="I8" s="33">
        <f>SUM(I5:I7)</f>
        <v>58602291</v>
      </c>
      <c r="J8" s="32">
        <f t="shared" ref="J8:L8" si="3">SUM(J5:J7)</f>
        <v>46903180</v>
      </c>
      <c r="K8" s="30">
        <f t="shared" si="3"/>
        <v>64025304</v>
      </c>
      <c r="L8" s="31">
        <f t="shared" si="3"/>
        <v>87140539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6747113</v>
      </c>
      <c r="D11" s="20">
        <v>3472270</v>
      </c>
      <c r="E11" s="23">
        <v>11629862</v>
      </c>
      <c r="F11" s="26">
        <v>3472272</v>
      </c>
      <c r="G11" s="20">
        <v>11629862</v>
      </c>
      <c r="H11" s="23">
        <v>11629862</v>
      </c>
      <c r="I11" s="27">
        <v>14845110</v>
      </c>
      <c r="J11" s="26">
        <v>11629862</v>
      </c>
      <c r="K11" s="20">
        <v>11629862</v>
      </c>
      <c r="L11" s="23">
        <v>11629862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498103</v>
      </c>
      <c r="D13" s="20">
        <v>1373430</v>
      </c>
      <c r="E13" s="23">
        <v>1057656</v>
      </c>
      <c r="F13" s="26">
        <v>1373429</v>
      </c>
      <c r="G13" s="20">
        <v>1057658</v>
      </c>
      <c r="H13" s="23">
        <v>1057658</v>
      </c>
      <c r="I13" s="27">
        <v>1129533</v>
      </c>
      <c r="J13" s="26">
        <v>1057658</v>
      </c>
      <c r="K13" s="20">
        <v>1057658</v>
      </c>
      <c r="L13" s="23">
        <v>1057658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-86318.85631808266</v>
      </c>
      <c r="D14" s="20">
        <f t="shared" si="4"/>
        <v>-15941367.806790367</v>
      </c>
      <c r="E14" s="23">
        <f t="shared" si="4"/>
        <v>-23547545.48141358</v>
      </c>
      <c r="F14" s="26">
        <f t="shared" si="4"/>
        <v>-944581.47324465308</v>
      </c>
      <c r="G14" s="20">
        <f t="shared" si="4"/>
        <v>1269056.5892003421</v>
      </c>
      <c r="H14" s="23">
        <f t="shared" si="4"/>
        <v>1269056.5892003421</v>
      </c>
      <c r="I14" s="27">
        <f>-I32</f>
        <v>-31670835.479316071</v>
      </c>
      <c r="J14" s="26">
        <f t="shared" ref="J14:L14" si="5">-J32</f>
        <v>15147.305673841387</v>
      </c>
      <c r="K14" s="20">
        <f t="shared" si="5"/>
        <v>-2358264.6926178988</v>
      </c>
      <c r="L14" s="23">
        <f t="shared" si="5"/>
        <v>-7241812.9721400179</v>
      </c>
    </row>
    <row r="15" spans="1:12" ht="13.5" x14ac:dyDescent="0.25">
      <c r="A15" s="18" t="s">
        <v>32</v>
      </c>
      <c r="B15" s="19" t="s">
        <v>19</v>
      </c>
      <c r="C15" s="35">
        <v>24668116</v>
      </c>
      <c r="D15" s="35">
        <v>24383882</v>
      </c>
      <c r="E15" s="36">
        <v>27934199</v>
      </c>
      <c r="F15" s="39">
        <v>24383881</v>
      </c>
      <c r="G15" s="35">
        <v>27934198</v>
      </c>
      <c r="H15" s="36">
        <v>27934198</v>
      </c>
      <c r="I15" s="38">
        <v>758326</v>
      </c>
      <c r="J15" s="39">
        <v>26008198</v>
      </c>
      <c r="K15" s="35">
        <v>23847398</v>
      </c>
      <c r="L15" s="36">
        <v>21483698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10500000</v>
      </c>
      <c r="D17" s="20">
        <v>10500000</v>
      </c>
      <c r="E17" s="23">
        <v>10500000</v>
      </c>
      <c r="F17" s="26">
        <v>10500000</v>
      </c>
      <c r="G17" s="20">
        <v>10500000</v>
      </c>
      <c r="H17" s="23">
        <v>10500000</v>
      </c>
      <c r="I17" s="27">
        <v>10500000</v>
      </c>
      <c r="J17" s="26">
        <v>10500000</v>
      </c>
      <c r="K17" s="20">
        <v>10500000</v>
      </c>
      <c r="L17" s="23">
        <v>10500000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42327013.143681914</v>
      </c>
      <c r="D18" s="30">
        <f t="shared" si="6"/>
        <v>23788214.193209633</v>
      </c>
      <c r="E18" s="31">
        <f t="shared" si="6"/>
        <v>27574171.51858642</v>
      </c>
      <c r="F18" s="32">
        <f t="shared" si="6"/>
        <v>38785000.526755348</v>
      </c>
      <c r="G18" s="30">
        <f t="shared" si="6"/>
        <v>52390774.58920034</v>
      </c>
      <c r="H18" s="31">
        <f t="shared" si="6"/>
        <v>52390774.58920034</v>
      </c>
      <c r="I18" s="33">
        <f>SUM(I11:I17)</f>
        <v>-4437866.4793160707</v>
      </c>
      <c r="J18" s="32">
        <f t="shared" ref="J18:L18" si="7">SUM(J11:J17)</f>
        <v>49210865.305673838</v>
      </c>
      <c r="K18" s="30">
        <f t="shared" si="7"/>
        <v>44676653.307382099</v>
      </c>
      <c r="L18" s="31">
        <f t="shared" si="7"/>
        <v>37429405.027859986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9609916.8563180864</v>
      </c>
      <c r="D19" s="42">
        <f t="shared" si="8"/>
        <v>22072811.806790367</v>
      </c>
      <c r="E19" s="43">
        <f t="shared" si="8"/>
        <v>24821250.48141358</v>
      </c>
      <c r="F19" s="44">
        <f t="shared" si="8"/>
        <v>1153935.4732446522</v>
      </c>
      <c r="G19" s="42">
        <f t="shared" si="8"/>
        <v>-1660272.5892003402</v>
      </c>
      <c r="H19" s="45">
        <f t="shared" si="8"/>
        <v>-1660272.5892003402</v>
      </c>
      <c r="I19" s="46">
        <f>+I8-I18</f>
        <v>63040157.479316071</v>
      </c>
      <c r="J19" s="47">
        <f t="shared" ref="J19:L19" si="9">+J8-J18</f>
        <v>-2307685.3056738377</v>
      </c>
      <c r="K19" s="42">
        <f t="shared" si="9"/>
        <v>19348650.692617901</v>
      </c>
      <c r="L19" s="43">
        <f t="shared" si="9"/>
        <v>49711133.972140014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9609916.8563180864</v>
      </c>
      <c r="D21" s="42">
        <f t="shared" ref="D21:L21" si="10">+D19-D20</f>
        <v>22072811.806790367</v>
      </c>
      <c r="E21" s="43">
        <f t="shared" si="10"/>
        <v>24821250.48141358</v>
      </c>
      <c r="F21" s="44">
        <f t="shared" si="10"/>
        <v>1153935.4732446522</v>
      </c>
      <c r="G21" s="42">
        <f t="shared" si="10"/>
        <v>-1660272.5892003402</v>
      </c>
      <c r="H21" s="45">
        <f t="shared" si="10"/>
        <v>-1660272.5892003402</v>
      </c>
      <c r="I21" s="46">
        <f t="shared" si="10"/>
        <v>63040157.479316071</v>
      </c>
      <c r="J21" s="47">
        <f t="shared" si="10"/>
        <v>-2307685.3056738377</v>
      </c>
      <c r="K21" s="42">
        <f t="shared" si="10"/>
        <v>19348650.692617901</v>
      </c>
      <c r="L21" s="43">
        <f t="shared" si="10"/>
        <v>49711133.972140014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10724844.856318083</v>
      </c>
      <c r="D29" s="24">
        <f t="shared" ref="D29:L29" si="11">D35*D36</f>
        <v>20286710.806790367</v>
      </c>
      <c r="E29" s="24">
        <f t="shared" si="11"/>
        <v>28680610.48141358</v>
      </c>
      <c r="F29" s="24">
        <f t="shared" si="11"/>
        <v>5289897.4732446531</v>
      </c>
      <c r="G29" s="24">
        <f t="shared" si="11"/>
        <v>7037452.4107996579</v>
      </c>
      <c r="H29" s="24">
        <f t="shared" si="11"/>
        <v>7037452.4107996579</v>
      </c>
      <c r="I29" s="24">
        <f t="shared" si="11"/>
        <v>33792621.479316071</v>
      </c>
      <c r="J29" s="24">
        <f t="shared" si="11"/>
        <v>8291361.6943261586</v>
      </c>
      <c r="K29" s="24">
        <f t="shared" si="11"/>
        <v>10664773.692617899</v>
      </c>
      <c r="L29" s="24">
        <f t="shared" si="11"/>
        <v>15548321.972140018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10638526</v>
      </c>
      <c r="D31" s="24">
        <v>4345343</v>
      </c>
      <c r="E31" s="24">
        <v>5133065</v>
      </c>
      <c r="F31" s="24">
        <v>4345316</v>
      </c>
      <c r="G31" s="24">
        <v>8306509</v>
      </c>
      <c r="H31" s="24">
        <v>8306509</v>
      </c>
      <c r="I31" s="24">
        <v>2121786</v>
      </c>
      <c r="J31" s="24">
        <v>8306509</v>
      </c>
      <c r="K31" s="24">
        <v>8306509</v>
      </c>
      <c r="L31" s="24">
        <v>8306509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86318.85631808266</v>
      </c>
      <c r="D32" s="54">
        <f t="shared" si="12"/>
        <v>15941367.806790367</v>
      </c>
      <c r="E32" s="54">
        <f t="shared" si="12"/>
        <v>23547545.48141358</v>
      </c>
      <c r="F32" s="54">
        <f t="shared" si="12"/>
        <v>944581.47324465308</v>
      </c>
      <c r="G32" s="54">
        <f t="shared" si="12"/>
        <v>-1269056.5892003421</v>
      </c>
      <c r="H32" s="54">
        <f t="shared" si="12"/>
        <v>-1269056.5892003421</v>
      </c>
      <c r="I32" s="54">
        <f>+I29-I31</f>
        <v>31670835.479316071</v>
      </c>
      <c r="J32" s="54">
        <f t="shared" ref="J32:L32" si="13">+J29-J31</f>
        <v>-15147.305673841387</v>
      </c>
      <c r="K32" s="54">
        <f t="shared" si="13"/>
        <v>2358264.6926178988</v>
      </c>
      <c r="L32" s="54">
        <f t="shared" si="13"/>
        <v>7241812.9721400179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2862377</v>
      </c>
      <c r="D35" s="24">
        <v>5239467</v>
      </c>
      <c r="E35" s="24">
        <v>7271053</v>
      </c>
      <c r="F35" s="24">
        <v>6094635</v>
      </c>
      <c r="G35" s="24">
        <v>7892394</v>
      </c>
      <c r="H35" s="24">
        <v>7892394</v>
      </c>
      <c r="I35" s="24">
        <v>7497729</v>
      </c>
      <c r="J35" s="24">
        <v>9306422</v>
      </c>
      <c r="K35" s="24">
        <v>15981591</v>
      </c>
      <c r="L35" s="24">
        <v>23112626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3.7468316913942794</v>
      </c>
      <c r="D36" s="56">
        <f t="shared" si="14"/>
        <v>3.87190353652201</v>
      </c>
      <c r="E36" s="56">
        <f t="shared" si="14"/>
        <v>3.9444920125618093</v>
      </c>
      <c r="F36" s="56">
        <f t="shared" si="14"/>
        <v>0.86795968474644547</v>
      </c>
      <c r="G36" s="56">
        <f t="shared" si="14"/>
        <v>0.89167525224914745</v>
      </c>
      <c r="H36" s="56">
        <f t="shared" si="14"/>
        <v>0.89167525224914745</v>
      </c>
      <c r="I36" s="56">
        <f>IF(ISERROR(I74/I73),0,(I74/I73))</f>
        <v>4.5070475979214599</v>
      </c>
      <c r="J36" s="56">
        <f t="shared" ref="J36:L36" si="15">IF(ISERROR(J74/J73),0,(J74/J73))</f>
        <v>0.89092904816976481</v>
      </c>
      <c r="K36" s="56">
        <f t="shared" si="15"/>
        <v>0.66731614472037848</v>
      </c>
      <c r="L36" s="56">
        <f t="shared" si="15"/>
        <v>0.67271983599527019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10500000</v>
      </c>
      <c r="D55" s="24">
        <v>10500000</v>
      </c>
      <c r="E55" s="24">
        <v>10500000</v>
      </c>
      <c r="F55" s="24">
        <v>10500000</v>
      </c>
      <c r="G55" s="24">
        <v>10500000</v>
      </c>
      <c r="H55" s="24">
        <v>10500000</v>
      </c>
      <c r="I55" s="24">
        <v>10500000</v>
      </c>
      <c r="J55" s="24">
        <v>10500000</v>
      </c>
      <c r="K55" s="24">
        <v>10500000</v>
      </c>
      <c r="L55" s="24">
        <v>10500000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10500000</v>
      </c>
      <c r="D67" s="54">
        <f t="shared" ref="D67:L67" si="18">SUM(D54:D66)</f>
        <v>10500000</v>
      </c>
      <c r="E67" s="54">
        <f t="shared" si="18"/>
        <v>10500000</v>
      </c>
      <c r="F67" s="54">
        <f t="shared" si="18"/>
        <v>10500000</v>
      </c>
      <c r="G67" s="54">
        <f t="shared" si="18"/>
        <v>10500000</v>
      </c>
      <c r="H67" s="54">
        <f t="shared" si="18"/>
        <v>10500000</v>
      </c>
      <c r="I67" s="54">
        <f t="shared" si="18"/>
        <v>10500000</v>
      </c>
      <c r="J67" s="54">
        <f t="shared" si="18"/>
        <v>10500000</v>
      </c>
      <c r="K67" s="54">
        <f t="shared" si="18"/>
        <v>10500000</v>
      </c>
      <c r="L67" s="54">
        <f t="shared" si="18"/>
        <v>10500000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36301388</v>
      </c>
      <c r="D73" s="24">
        <v>42737667</v>
      </c>
      <c r="E73" s="24">
        <v>47392855</v>
      </c>
      <c r="F73" s="24">
        <v>45026233</v>
      </c>
      <c r="G73" s="24">
        <v>42880026</v>
      </c>
      <c r="H73" s="24">
        <v>42880026</v>
      </c>
      <c r="I73" s="24">
        <v>44161004</v>
      </c>
      <c r="J73" s="24">
        <v>51141105</v>
      </c>
      <c r="K73" s="24">
        <v>74793392</v>
      </c>
      <c r="L73" s="24">
        <v>80680600</v>
      </c>
    </row>
    <row r="74" spans="1:12" ht="13.5" hidden="1" x14ac:dyDescent="0.25">
      <c r="A74" s="50" t="s">
        <v>59</v>
      </c>
      <c r="B74" s="50" t="s">
        <v>19</v>
      </c>
      <c r="C74" s="24">
        <v>136015191</v>
      </c>
      <c r="D74" s="24">
        <v>165476124</v>
      </c>
      <c r="E74" s="24">
        <v>186940738</v>
      </c>
      <c r="F74" s="24">
        <v>39080955</v>
      </c>
      <c r="G74" s="24">
        <v>38235058</v>
      </c>
      <c r="H74" s="24">
        <v>38235058</v>
      </c>
      <c r="I74" s="24">
        <v>199035747</v>
      </c>
      <c r="J74" s="24">
        <v>45563096</v>
      </c>
      <c r="K74" s="24">
        <v>49910838</v>
      </c>
      <c r="L74" s="24">
        <v>54275440</v>
      </c>
    </row>
    <row r="75" spans="1:12" ht="13.5" hidden="1" x14ac:dyDescent="0.25">
      <c r="A75" s="50" t="s">
        <v>60</v>
      </c>
      <c r="B75" s="50" t="s">
        <v>19</v>
      </c>
      <c r="C75" s="24">
        <v>51936930</v>
      </c>
      <c r="D75" s="24">
        <v>45861026</v>
      </c>
      <c r="E75" s="24">
        <v>52395422</v>
      </c>
      <c r="F75" s="24">
        <v>39938936</v>
      </c>
      <c r="G75" s="24">
        <v>50730502</v>
      </c>
      <c r="H75" s="24">
        <v>50730502</v>
      </c>
      <c r="I75" s="24">
        <v>58602291</v>
      </c>
      <c r="J75" s="24">
        <v>46903180</v>
      </c>
      <c r="K75" s="24">
        <v>64025304</v>
      </c>
      <c r="L75" s="24">
        <v>87140539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1920476226</v>
      </c>
      <c r="D5" s="20">
        <v>3119912636</v>
      </c>
      <c r="E5" s="21">
        <v>2506832395</v>
      </c>
      <c r="F5" s="22">
        <v>16807041</v>
      </c>
      <c r="G5" s="20">
        <v>27017357</v>
      </c>
      <c r="H5" s="23">
        <v>27017357</v>
      </c>
      <c r="I5" s="24">
        <v>8449481</v>
      </c>
      <c r="J5" s="22">
        <v>55906456</v>
      </c>
      <c r="K5" s="20">
        <v>101576629</v>
      </c>
      <c r="L5" s="23">
        <v>164286940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-1899259723</v>
      </c>
      <c r="D6" s="20">
        <f t="shared" si="0"/>
        <v>-3074580501</v>
      </c>
      <c r="E6" s="23">
        <f t="shared" si="0"/>
        <v>-2491560402</v>
      </c>
      <c r="F6" s="22">
        <f t="shared" si="0"/>
        <v>0</v>
      </c>
      <c r="G6" s="20">
        <f t="shared" si="0"/>
        <v>3</v>
      </c>
      <c r="H6" s="23">
        <f t="shared" si="0"/>
        <v>3</v>
      </c>
      <c r="I6" s="25">
        <f>+I75-I5</f>
        <v>10893329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86666</v>
      </c>
      <c r="D7" s="20">
        <v>630390</v>
      </c>
      <c r="E7" s="23">
        <v>-451406</v>
      </c>
      <c r="F7" s="26">
        <v>630391</v>
      </c>
      <c r="G7" s="20">
        <v>0</v>
      </c>
      <c r="H7" s="23">
        <v>0</v>
      </c>
      <c r="I7" s="27">
        <v>-2325821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21303169</v>
      </c>
      <c r="D8" s="30">
        <f t="shared" si="2"/>
        <v>45962525</v>
      </c>
      <c r="E8" s="31">
        <f t="shared" si="2"/>
        <v>14820587</v>
      </c>
      <c r="F8" s="32">
        <f t="shared" si="2"/>
        <v>17437432</v>
      </c>
      <c r="G8" s="30">
        <f t="shared" si="2"/>
        <v>27017360</v>
      </c>
      <c r="H8" s="31">
        <f t="shared" si="2"/>
        <v>27017360</v>
      </c>
      <c r="I8" s="33">
        <f>SUM(I5:I7)</f>
        <v>17016989</v>
      </c>
      <c r="J8" s="32">
        <f t="shared" ref="J8:L8" si="3">SUM(J5:J7)</f>
        <v>55906456</v>
      </c>
      <c r="K8" s="30">
        <f t="shared" si="3"/>
        <v>101576629</v>
      </c>
      <c r="L8" s="31">
        <f t="shared" si="3"/>
        <v>164286940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5789813</v>
      </c>
      <c r="D11" s="20">
        <v>10831363</v>
      </c>
      <c r="E11" s="23">
        <v>4973197</v>
      </c>
      <c r="F11" s="26">
        <v>0</v>
      </c>
      <c r="G11" s="20">
        <v>764</v>
      </c>
      <c r="H11" s="23">
        <v>764</v>
      </c>
      <c r="I11" s="27">
        <v>2608215</v>
      </c>
      <c r="J11" s="26">
        <v>772</v>
      </c>
      <c r="K11" s="20">
        <v>772</v>
      </c>
      <c r="L11" s="23">
        <v>772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-8253402</v>
      </c>
      <c r="D13" s="20">
        <v>-10588149</v>
      </c>
      <c r="E13" s="23">
        <v>-10117570</v>
      </c>
      <c r="F13" s="26">
        <v>-9156710</v>
      </c>
      <c r="G13" s="20">
        <v>-8064527</v>
      </c>
      <c r="H13" s="23">
        <v>-8064527</v>
      </c>
      <c r="I13" s="27">
        <v>-5816214</v>
      </c>
      <c r="J13" s="26">
        <v>-7500027</v>
      </c>
      <c r="K13" s="20">
        <v>-7072575</v>
      </c>
      <c r="L13" s="23">
        <v>-6755439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-340690967.28716534</v>
      </c>
      <c r="D14" s="20">
        <f t="shared" si="4"/>
        <v>-977593536.57118011</v>
      </c>
      <c r="E14" s="23">
        <f t="shared" si="4"/>
        <v>-422354080.88092363</v>
      </c>
      <c r="F14" s="26">
        <f t="shared" si="4"/>
        <v>9779440.0282783508</v>
      </c>
      <c r="G14" s="20">
        <f t="shared" si="4"/>
        <v>-2890325.0030148029</v>
      </c>
      <c r="H14" s="23">
        <f t="shared" si="4"/>
        <v>-2890325.0030148029</v>
      </c>
      <c r="I14" s="27">
        <f>-I32</f>
        <v>83826916.66176486</v>
      </c>
      <c r="J14" s="26">
        <f t="shared" ref="J14:L14" si="5">-J32</f>
        <v>18692457.392468944</v>
      </c>
      <c r="K14" s="20">
        <f t="shared" si="5"/>
        <v>-16852393.343542293</v>
      </c>
      <c r="L14" s="23">
        <f t="shared" si="5"/>
        <v>-32987080.967312187</v>
      </c>
    </row>
    <row r="15" spans="1:12" ht="13.5" x14ac:dyDescent="0.25">
      <c r="A15" s="18" t="s">
        <v>32</v>
      </c>
      <c r="B15" s="19" t="s">
        <v>19</v>
      </c>
      <c r="C15" s="35">
        <v>14901925</v>
      </c>
      <c r="D15" s="35">
        <v>14571136</v>
      </c>
      <c r="E15" s="36">
        <v>14437907</v>
      </c>
      <c r="F15" s="39">
        <v>15215791</v>
      </c>
      <c r="G15" s="35">
        <v>14964918</v>
      </c>
      <c r="H15" s="36">
        <v>14964918</v>
      </c>
      <c r="I15" s="38">
        <v>14437907</v>
      </c>
      <c r="J15" s="39">
        <v>15135843</v>
      </c>
      <c r="K15" s="35">
        <v>15312502</v>
      </c>
      <c r="L15" s="36">
        <v>15495093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4104345</v>
      </c>
      <c r="D17" s="20">
        <v>4104345</v>
      </c>
      <c r="E17" s="23">
        <v>4104345</v>
      </c>
      <c r="F17" s="26">
        <v>4104345</v>
      </c>
      <c r="G17" s="20">
        <v>4104345</v>
      </c>
      <c r="H17" s="23">
        <v>4104345</v>
      </c>
      <c r="I17" s="27">
        <v>4104345</v>
      </c>
      <c r="J17" s="26">
        <v>4104345</v>
      </c>
      <c r="K17" s="20">
        <v>4104345</v>
      </c>
      <c r="L17" s="23">
        <v>4104345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-324148286.28716534</v>
      </c>
      <c r="D18" s="30">
        <f t="shared" si="6"/>
        <v>-958674841.57118011</v>
      </c>
      <c r="E18" s="31">
        <f t="shared" si="6"/>
        <v>-408956201.88092363</v>
      </c>
      <c r="F18" s="32">
        <f t="shared" si="6"/>
        <v>19942866.028278351</v>
      </c>
      <c r="G18" s="30">
        <f t="shared" si="6"/>
        <v>8115174.9969851971</v>
      </c>
      <c r="H18" s="31">
        <f t="shared" si="6"/>
        <v>8115174.9969851971</v>
      </c>
      <c r="I18" s="33">
        <f>SUM(I11:I17)</f>
        <v>99161169.66176486</v>
      </c>
      <c r="J18" s="32">
        <f t="shared" ref="J18:L18" si="7">SUM(J11:J17)</f>
        <v>30433390.392468944</v>
      </c>
      <c r="K18" s="30">
        <f t="shared" si="7"/>
        <v>-4507349.3435422927</v>
      </c>
      <c r="L18" s="31">
        <f t="shared" si="7"/>
        <v>-20142309.967312187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345451455.28716534</v>
      </c>
      <c r="D19" s="42">
        <f t="shared" si="8"/>
        <v>1004637366.5711801</v>
      </c>
      <c r="E19" s="43">
        <f t="shared" si="8"/>
        <v>423776788.88092363</v>
      </c>
      <c r="F19" s="44">
        <f t="shared" si="8"/>
        <v>-2505434.0282783508</v>
      </c>
      <c r="G19" s="42">
        <f t="shared" si="8"/>
        <v>18902185.003014803</v>
      </c>
      <c r="H19" s="45">
        <f t="shared" si="8"/>
        <v>18902185.003014803</v>
      </c>
      <c r="I19" s="46">
        <f>+I8-I18</f>
        <v>-82144180.66176486</v>
      </c>
      <c r="J19" s="47">
        <f t="shared" ref="J19:L19" si="9">+J8-J18</f>
        <v>25473065.607531056</v>
      </c>
      <c r="K19" s="42">
        <f t="shared" si="9"/>
        <v>106083978.34354229</v>
      </c>
      <c r="L19" s="43">
        <f t="shared" si="9"/>
        <v>184429249.96731219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345451455.28716534</v>
      </c>
      <c r="D21" s="42">
        <f t="shared" ref="D21:L21" si="10">+D19-D20</f>
        <v>1004637366.5711801</v>
      </c>
      <c r="E21" s="43">
        <f t="shared" si="10"/>
        <v>423776788.88092363</v>
      </c>
      <c r="F21" s="44">
        <f t="shared" si="10"/>
        <v>-2505434.0282783508</v>
      </c>
      <c r="G21" s="42">
        <f t="shared" si="10"/>
        <v>18902185.003014803</v>
      </c>
      <c r="H21" s="45">
        <f t="shared" si="10"/>
        <v>18902185.003014803</v>
      </c>
      <c r="I21" s="46">
        <f t="shared" si="10"/>
        <v>-82144180.66176486</v>
      </c>
      <c r="J21" s="47">
        <f t="shared" si="10"/>
        <v>25473065.607531056</v>
      </c>
      <c r="K21" s="42">
        <f t="shared" si="10"/>
        <v>106083978.34354229</v>
      </c>
      <c r="L21" s="43">
        <f t="shared" si="10"/>
        <v>184429249.96731219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446057801.28716534</v>
      </c>
      <c r="D29" s="24">
        <f t="shared" ref="D29:L29" si="11">D35*D36</f>
        <v>1131884528.5711801</v>
      </c>
      <c r="E29" s="24">
        <f t="shared" si="11"/>
        <v>570584711.88092363</v>
      </c>
      <c r="F29" s="24">
        <f t="shared" si="11"/>
        <v>66418190.971721649</v>
      </c>
      <c r="G29" s="24">
        <f t="shared" si="11"/>
        <v>53511775.003014803</v>
      </c>
      <c r="H29" s="24">
        <f t="shared" si="11"/>
        <v>53511775.003014803</v>
      </c>
      <c r="I29" s="24">
        <f t="shared" si="11"/>
        <v>59336363.33823514</v>
      </c>
      <c r="J29" s="24">
        <f t="shared" si="11"/>
        <v>64859215.607531056</v>
      </c>
      <c r="K29" s="24">
        <f t="shared" si="11"/>
        <v>73068439.343542293</v>
      </c>
      <c r="L29" s="24">
        <f t="shared" si="11"/>
        <v>86986530.967312187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105366834</v>
      </c>
      <c r="D31" s="24">
        <v>154290992</v>
      </c>
      <c r="E31" s="24">
        <v>148230631</v>
      </c>
      <c r="F31" s="24">
        <v>76197631</v>
      </c>
      <c r="G31" s="24">
        <v>50621450</v>
      </c>
      <c r="H31" s="24">
        <v>50621450</v>
      </c>
      <c r="I31" s="24">
        <v>143163280</v>
      </c>
      <c r="J31" s="24">
        <v>83551673</v>
      </c>
      <c r="K31" s="24">
        <v>56216046</v>
      </c>
      <c r="L31" s="24">
        <v>53999450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340690967.28716534</v>
      </c>
      <c r="D32" s="54">
        <f t="shared" si="12"/>
        <v>977593536.57118011</v>
      </c>
      <c r="E32" s="54">
        <f t="shared" si="12"/>
        <v>422354080.88092363</v>
      </c>
      <c r="F32" s="54">
        <f t="shared" si="12"/>
        <v>-9779440.0282783508</v>
      </c>
      <c r="G32" s="54">
        <f t="shared" si="12"/>
        <v>2890325.0030148029</v>
      </c>
      <c r="H32" s="54">
        <f t="shared" si="12"/>
        <v>2890325.0030148029</v>
      </c>
      <c r="I32" s="54">
        <f>+I29-I31</f>
        <v>-83826916.66176486</v>
      </c>
      <c r="J32" s="54">
        <f t="shared" ref="J32:L32" si="13">+J29-J31</f>
        <v>-18692457.392468944</v>
      </c>
      <c r="K32" s="54">
        <f t="shared" si="13"/>
        <v>16852393.343542293</v>
      </c>
      <c r="L32" s="54">
        <f t="shared" si="13"/>
        <v>32987080.967312187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60252212</v>
      </c>
      <c r="D35" s="24">
        <v>90208249</v>
      </c>
      <c r="E35" s="24">
        <v>69075534</v>
      </c>
      <c r="F35" s="24">
        <v>83087650</v>
      </c>
      <c r="G35" s="24">
        <v>68252771</v>
      </c>
      <c r="H35" s="24">
        <v>68252771</v>
      </c>
      <c r="I35" s="24">
        <v>81199499</v>
      </c>
      <c r="J35" s="24">
        <v>81046855</v>
      </c>
      <c r="K35" s="24">
        <v>89356429</v>
      </c>
      <c r="L35" s="24">
        <v>104799658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7.4031771860453084</v>
      </c>
      <c r="D36" s="56">
        <f t="shared" si="14"/>
        <v>12.547461469639879</v>
      </c>
      <c r="E36" s="56">
        <f t="shared" si="14"/>
        <v>8.2603011347103532</v>
      </c>
      <c r="F36" s="56">
        <f t="shared" si="14"/>
        <v>0.79937500906237746</v>
      </c>
      <c r="G36" s="56">
        <f t="shared" si="14"/>
        <v>0.78402347947184159</v>
      </c>
      <c r="H36" s="56">
        <f t="shared" si="14"/>
        <v>0.78402347947184159</v>
      </c>
      <c r="I36" s="56">
        <f>IF(ISERROR(I74/I73),0,(I74/I73))</f>
        <v>0.7307478995435075</v>
      </c>
      <c r="J36" s="56">
        <f t="shared" ref="J36:L36" si="15">IF(ISERROR(J74/J73),0,(J74/J73))</f>
        <v>0.80026813634571081</v>
      </c>
      <c r="K36" s="56">
        <f t="shared" si="15"/>
        <v>0.81771888336699639</v>
      </c>
      <c r="L36" s="56">
        <f t="shared" si="15"/>
        <v>0.83002685912688934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3789518</v>
      </c>
      <c r="D54" s="24">
        <v>3789518</v>
      </c>
      <c r="E54" s="24">
        <v>3789518</v>
      </c>
      <c r="F54" s="24">
        <v>3789518</v>
      </c>
      <c r="G54" s="24">
        <v>3789518</v>
      </c>
      <c r="H54" s="24">
        <v>3789518</v>
      </c>
      <c r="I54" s="24">
        <v>3789518</v>
      </c>
      <c r="J54" s="24">
        <v>3789518</v>
      </c>
      <c r="K54" s="24">
        <v>3789518</v>
      </c>
      <c r="L54" s="24">
        <v>3789518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314827</v>
      </c>
      <c r="D56" s="24">
        <v>314827</v>
      </c>
      <c r="E56" s="24">
        <v>314827</v>
      </c>
      <c r="F56" s="24">
        <v>314827</v>
      </c>
      <c r="G56" s="24">
        <v>314827</v>
      </c>
      <c r="H56" s="24">
        <v>314827</v>
      </c>
      <c r="I56" s="24">
        <v>314827</v>
      </c>
      <c r="J56" s="24">
        <v>314827</v>
      </c>
      <c r="K56" s="24">
        <v>314827</v>
      </c>
      <c r="L56" s="24">
        <v>314827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4104345</v>
      </c>
      <c r="D67" s="54">
        <f t="shared" ref="D67:L67" si="18">SUM(D54:D66)</f>
        <v>4104345</v>
      </c>
      <c r="E67" s="54">
        <f t="shared" si="18"/>
        <v>4104345</v>
      </c>
      <c r="F67" s="54">
        <f t="shared" si="18"/>
        <v>4104345</v>
      </c>
      <c r="G67" s="54">
        <f t="shared" si="18"/>
        <v>4104345</v>
      </c>
      <c r="H67" s="54">
        <f t="shared" si="18"/>
        <v>4104345</v>
      </c>
      <c r="I67" s="54">
        <f t="shared" si="18"/>
        <v>4104345</v>
      </c>
      <c r="J67" s="54">
        <f t="shared" si="18"/>
        <v>4104345</v>
      </c>
      <c r="K67" s="54">
        <f t="shared" si="18"/>
        <v>4104345</v>
      </c>
      <c r="L67" s="54">
        <f t="shared" si="18"/>
        <v>4104345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200611041</v>
      </c>
      <c r="D73" s="24">
        <v>211446181</v>
      </c>
      <c r="E73" s="24">
        <v>222453333</v>
      </c>
      <c r="F73" s="24">
        <v>305728273</v>
      </c>
      <c r="G73" s="24">
        <v>316616662</v>
      </c>
      <c r="H73" s="24">
        <v>316616662</v>
      </c>
      <c r="I73" s="24">
        <v>297696478</v>
      </c>
      <c r="J73" s="24">
        <v>351216094</v>
      </c>
      <c r="K73" s="24">
        <v>384443876</v>
      </c>
      <c r="L73" s="24">
        <v>406083565</v>
      </c>
    </row>
    <row r="74" spans="1:12" ht="13.5" hidden="1" x14ac:dyDescent="0.25">
      <c r="A74" s="50" t="s">
        <v>59</v>
      </c>
      <c r="B74" s="50" t="s">
        <v>19</v>
      </c>
      <c r="C74" s="24">
        <v>1485159082</v>
      </c>
      <c r="D74" s="24">
        <v>2653112809</v>
      </c>
      <c r="E74" s="24">
        <v>1837531519</v>
      </c>
      <c r="F74" s="24">
        <v>244391541</v>
      </c>
      <c r="G74" s="24">
        <v>248234897</v>
      </c>
      <c r="H74" s="24">
        <v>248234897</v>
      </c>
      <c r="I74" s="24">
        <v>217541076</v>
      </c>
      <c r="J74" s="24">
        <v>281067049</v>
      </c>
      <c r="K74" s="24">
        <v>314367017</v>
      </c>
      <c r="L74" s="24">
        <v>337060266</v>
      </c>
    </row>
    <row r="75" spans="1:12" ht="13.5" hidden="1" x14ac:dyDescent="0.25">
      <c r="A75" s="50" t="s">
        <v>60</v>
      </c>
      <c r="B75" s="50" t="s">
        <v>19</v>
      </c>
      <c r="C75" s="24">
        <v>21216503</v>
      </c>
      <c r="D75" s="24">
        <v>45332135</v>
      </c>
      <c r="E75" s="24">
        <v>15271993</v>
      </c>
      <c r="F75" s="24">
        <v>16807041</v>
      </c>
      <c r="G75" s="24">
        <v>27017360</v>
      </c>
      <c r="H75" s="24">
        <v>27017360</v>
      </c>
      <c r="I75" s="24">
        <v>19342810</v>
      </c>
      <c r="J75" s="24">
        <v>55906456</v>
      </c>
      <c r="K75" s="24">
        <v>101576629</v>
      </c>
      <c r="L75" s="24">
        <v>164286940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21879018</v>
      </c>
      <c r="D5" s="20">
        <v>709832367</v>
      </c>
      <c r="E5" s="21">
        <v>654175955</v>
      </c>
      <c r="F5" s="22">
        <v>9120974</v>
      </c>
      <c r="G5" s="20">
        <v>11329876</v>
      </c>
      <c r="H5" s="23">
        <v>11329876</v>
      </c>
      <c r="I5" s="24">
        <v>632747696</v>
      </c>
      <c r="J5" s="22">
        <v>12506070</v>
      </c>
      <c r="K5" s="20">
        <v>14796220</v>
      </c>
      <c r="L5" s="23">
        <v>16545030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-696926403</v>
      </c>
      <c r="E6" s="23">
        <f t="shared" si="0"/>
        <v>-642866870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-635494247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21879018</v>
      </c>
      <c r="D8" s="30">
        <f t="shared" si="2"/>
        <v>12905964</v>
      </c>
      <c r="E8" s="31">
        <f t="shared" si="2"/>
        <v>11309085</v>
      </c>
      <c r="F8" s="32">
        <f t="shared" si="2"/>
        <v>9120974</v>
      </c>
      <c r="G8" s="30">
        <f t="shared" si="2"/>
        <v>11329876</v>
      </c>
      <c r="H8" s="31">
        <f t="shared" si="2"/>
        <v>11329876</v>
      </c>
      <c r="I8" s="33">
        <f>SUM(I5:I7)</f>
        <v>-2746551</v>
      </c>
      <c r="J8" s="32">
        <f t="shared" ref="J8:L8" si="3">SUM(J5:J7)</f>
        <v>12506070</v>
      </c>
      <c r="K8" s="30">
        <f t="shared" si="3"/>
        <v>14796220</v>
      </c>
      <c r="L8" s="31">
        <f t="shared" si="3"/>
        <v>16545030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3873756</v>
      </c>
      <c r="D11" s="20">
        <v>5375045</v>
      </c>
      <c r="E11" s="23">
        <v>3504832</v>
      </c>
      <c r="F11" s="26">
        <v>347016</v>
      </c>
      <c r="G11" s="20">
        <v>2446183</v>
      </c>
      <c r="H11" s="23">
        <v>2446183</v>
      </c>
      <c r="I11" s="27">
        <v>7219087</v>
      </c>
      <c r="J11" s="26">
        <v>2446180</v>
      </c>
      <c r="K11" s="20">
        <v>2446180</v>
      </c>
      <c r="L11" s="23">
        <v>2446180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-573592</v>
      </c>
      <c r="D13" s="20">
        <v>-1200039</v>
      </c>
      <c r="E13" s="23">
        <v>-1697926</v>
      </c>
      <c r="F13" s="26">
        <v>-1200039</v>
      </c>
      <c r="G13" s="20">
        <v>-1419368</v>
      </c>
      <c r="H13" s="23">
        <v>-1419368</v>
      </c>
      <c r="I13" s="27">
        <v>4098034</v>
      </c>
      <c r="J13" s="26">
        <v>-1419370</v>
      </c>
      <c r="K13" s="20">
        <v>-1419370</v>
      </c>
      <c r="L13" s="23">
        <v>-1419370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7475036</v>
      </c>
      <c r="D14" s="20">
        <f t="shared" si="4"/>
        <v>-107633417.88392627</v>
      </c>
      <c r="E14" s="23">
        <f t="shared" si="4"/>
        <v>-52505036.031804487</v>
      </c>
      <c r="F14" s="26">
        <f t="shared" si="4"/>
        <v>-16013681.342967186</v>
      </c>
      <c r="G14" s="20">
        <f t="shared" si="4"/>
        <v>-6516830.4605375491</v>
      </c>
      <c r="H14" s="23">
        <f t="shared" si="4"/>
        <v>-6516830.4605375491</v>
      </c>
      <c r="I14" s="27">
        <f>-I32</f>
        <v>-52828078.987211883</v>
      </c>
      <c r="J14" s="26">
        <f t="shared" ref="J14:L14" si="5">-J32</f>
        <v>-6088641.2254348127</v>
      </c>
      <c r="K14" s="20">
        <f t="shared" si="5"/>
        <v>-6013480.675162538</v>
      </c>
      <c r="L14" s="23">
        <f t="shared" si="5"/>
        <v>-6003931.5266141789</v>
      </c>
    </row>
    <row r="15" spans="1:12" ht="13.5" x14ac:dyDescent="0.25">
      <c r="A15" s="18" t="s">
        <v>32</v>
      </c>
      <c r="B15" s="19" t="s">
        <v>19</v>
      </c>
      <c r="C15" s="35">
        <v>5437412</v>
      </c>
      <c r="D15" s="35">
        <v>5055607</v>
      </c>
      <c r="E15" s="36">
        <v>5229592</v>
      </c>
      <c r="F15" s="39">
        <v>5527829</v>
      </c>
      <c r="G15" s="35">
        <v>5494828</v>
      </c>
      <c r="H15" s="36">
        <v>5494828</v>
      </c>
      <c r="I15" s="38">
        <v>4788407</v>
      </c>
      <c r="J15" s="39">
        <v>4857320</v>
      </c>
      <c r="K15" s="35">
        <v>5035670</v>
      </c>
      <c r="L15" s="36">
        <v>5221150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16212612</v>
      </c>
      <c r="D18" s="30">
        <f t="shared" si="6"/>
        <v>-98402804.883926272</v>
      </c>
      <c r="E18" s="31">
        <f t="shared" si="6"/>
        <v>-45468538.031804487</v>
      </c>
      <c r="F18" s="32">
        <f t="shared" si="6"/>
        <v>-11338875.342967186</v>
      </c>
      <c r="G18" s="30">
        <f t="shared" si="6"/>
        <v>4812.5394624508917</v>
      </c>
      <c r="H18" s="31">
        <f t="shared" si="6"/>
        <v>4812.5394624508917</v>
      </c>
      <c r="I18" s="33">
        <f>SUM(I11:I17)</f>
        <v>-36722550.987211883</v>
      </c>
      <c r="J18" s="32">
        <f t="shared" ref="J18:L18" si="7">SUM(J11:J17)</f>
        <v>-204511.22543481272</v>
      </c>
      <c r="K18" s="30">
        <f t="shared" si="7"/>
        <v>48999.324837462045</v>
      </c>
      <c r="L18" s="31">
        <f t="shared" si="7"/>
        <v>244028.4733858211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5666406</v>
      </c>
      <c r="D19" s="42">
        <f t="shared" si="8"/>
        <v>111308768.88392627</v>
      </c>
      <c r="E19" s="43">
        <f t="shared" si="8"/>
        <v>56777623.031804487</v>
      </c>
      <c r="F19" s="44">
        <f t="shared" si="8"/>
        <v>20459849.342967186</v>
      </c>
      <c r="G19" s="42">
        <f t="shared" si="8"/>
        <v>11325063.460537549</v>
      </c>
      <c r="H19" s="45">
        <f t="shared" si="8"/>
        <v>11325063.460537549</v>
      </c>
      <c r="I19" s="46">
        <f>+I8-I18</f>
        <v>33975999.987211883</v>
      </c>
      <c r="J19" s="47">
        <f t="shared" ref="J19:L19" si="9">+J8-J18</f>
        <v>12710581.225434814</v>
      </c>
      <c r="K19" s="42">
        <f t="shared" si="9"/>
        <v>14747220.675162539</v>
      </c>
      <c r="L19" s="43">
        <f t="shared" si="9"/>
        <v>16301001.526614178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5666406</v>
      </c>
      <c r="D21" s="42">
        <f t="shared" ref="D21:L21" si="10">+D19-D20</f>
        <v>111308768.88392627</v>
      </c>
      <c r="E21" s="43">
        <f t="shared" si="10"/>
        <v>56777623.031804487</v>
      </c>
      <c r="F21" s="44">
        <f t="shared" si="10"/>
        <v>20459849.342967186</v>
      </c>
      <c r="G21" s="42">
        <f t="shared" si="10"/>
        <v>11325063.460537549</v>
      </c>
      <c r="H21" s="45">
        <f t="shared" si="10"/>
        <v>11325063.460537549</v>
      </c>
      <c r="I21" s="46">
        <f t="shared" si="10"/>
        <v>33975999.987211883</v>
      </c>
      <c r="J21" s="47">
        <f t="shared" si="10"/>
        <v>12710581.225434814</v>
      </c>
      <c r="K21" s="42">
        <f t="shared" si="10"/>
        <v>14747220.675162539</v>
      </c>
      <c r="L21" s="43">
        <f t="shared" si="10"/>
        <v>16301001.526614178</v>
      </c>
    </row>
    <row r="22" spans="1:12" ht="13.5" x14ac:dyDescent="0.25">
      <c r="A22" s="49" t="s">
        <v>91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92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109385314.88392627</v>
      </c>
      <c r="E29" s="24">
        <f t="shared" si="11"/>
        <v>53745547.031804487</v>
      </c>
      <c r="F29" s="24">
        <f t="shared" si="11"/>
        <v>17765573.342967186</v>
      </c>
      <c r="G29" s="24">
        <f t="shared" si="11"/>
        <v>7757347.4605375491</v>
      </c>
      <c r="H29" s="24">
        <f t="shared" si="11"/>
        <v>7757347.4605375491</v>
      </c>
      <c r="I29" s="24">
        <f t="shared" si="11"/>
        <v>51222613.987211883</v>
      </c>
      <c r="J29" s="24">
        <f t="shared" si="11"/>
        <v>8138171.2254348127</v>
      </c>
      <c r="K29" s="24">
        <f t="shared" si="11"/>
        <v>8063010.675162538</v>
      </c>
      <c r="L29" s="24">
        <f t="shared" si="11"/>
        <v>8053461.5266141789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7475036</v>
      </c>
      <c r="D31" s="24">
        <v>1751897</v>
      </c>
      <c r="E31" s="24">
        <v>1240511</v>
      </c>
      <c r="F31" s="24">
        <v>1751892</v>
      </c>
      <c r="G31" s="24">
        <v>1240517</v>
      </c>
      <c r="H31" s="24">
        <v>1240517</v>
      </c>
      <c r="I31" s="24">
        <v>-1605465</v>
      </c>
      <c r="J31" s="24">
        <v>2049530</v>
      </c>
      <c r="K31" s="24">
        <v>2049530</v>
      </c>
      <c r="L31" s="24">
        <v>2049530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-7475036</v>
      </c>
      <c r="D32" s="54">
        <f t="shared" si="12"/>
        <v>107633417.88392627</v>
      </c>
      <c r="E32" s="54">
        <f t="shared" si="12"/>
        <v>52505036.031804487</v>
      </c>
      <c r="F32" s="54">
        <f t="shared" si="12"/>
        <v>16013681.342967186</v>
      </c>
      <c r="G32" s="54">
        <f t="shared" si="12"/>
        <v>6516830.4605375491</v>
      </c>
      <c r="H32" s="54">
        <f t="shared" si="12"/>
        <v>6516830.4605375491</v>
      </c>
      <c r="I32" s="54">
        <f>+I29-I31</f>
        <v>52828078.987211883</v>
      </c>
      <c r="J32" s="54">
        <f t="shared" ref="J32:L32" si="13">+J29-J31</f>
        <v>6088641.2254348127</v>
      </c>
      <c r="K32" s="54">
        <f t="shared" si="13"/>
        <v>6013480.675162538</v>
      </c>
      <c r="L32" s="54">
        <f t="shared" si="13"/>
        <v>6003931.5266141789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8935190</v>
      </c>
      <c r="D35" s="24">
        <v>17795022</v>
      </c>
      <c r="E35" s="24">
        <v>7736646</v>
      </c>
      <c r="F35" s="24">
        <v>17755759</v>
      </c>
      <c r="G35" s="24">
        <v>7753058</v>
      </c>
      <c r="H35" s="24">
        <v>7753058</v>
      </c>
      <c r="I35" s="24">
        <v>7518395</v>
      </c>
      <c r="J35" s="24">
        <v>7753070</v>
      </c>
      <c r="K35" s="24">
        <v>7753070</v>
      </c>
      <c r="L35" s="24">
        <v>7753070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6.146961486416048</v>
      </c>
      <c r="E36" s="56">
        <f t="shared" si="14"/>
        <v>6.946879439980127</v>
      </c>
      <c r="F36" s="56">
        <f t="shared" si="14"/>
        <v>1.0005527413932114</v>
      </c>
      <c r="G36" s="56">
        <f t="shared" si="14"/>
        <v>1.0005532604731642</v>
      </c>
      <c r="H36" s="56">
        <f t="shared" si="14"/>
        <v>1.0005532604731642</v>
      </c>
      <c r="I36" s="56">
        <f>IF(ISERROR(I74/I73),0,(I74/I73))</f>
        <v>6.8129719158426605</v>
      </c>
      <c r="J36" s="56">
        <f t="shared" ref="J36:L36" si="15">IF(ISERROR(J74/J73),0,(J74/J73))</f>
        <v>1.0496708046534873</v>
      </c>
      <c r="K36" s="56">
        <f t="shared" si="15"/>
        <v>1.0399765093263105</v>
      </c>
      <c r="L36" s="56">
        <f t="shared" si="15"/>
        <v>1.0387448490229263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56904530</v>
      </c>
      <c r="D73" s="24">
        <v>61112957</v>
      </c>
      <c r="E73" s="24">
        <v>66265077</v>
      </c>
      <c r="F73" s="24">
        <v>69280138</v>
      </c>
      <c r="G73" s="24">
        <v>69215138</v>
      </c>
      <c r="H73" s="24">
        <v>69215138</v>
      </c>
      <c r="I73" s="24">
        <v>73455364</v>
      </c>
      <c r="J73" s="24">
        <v>73515620</v>
      </c>
      <c r="K73" s="24">
        <v>77188080</v>
      </c>
      <c r="L73" s="24">
        <v>81040450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375658993</v>
      </c>
      <c r="E74" s="24">
        <v>460335501</v>
      </c>
      <c r="F74" s="24">
        <v>69318432</v>
      </c>
      <c r="G74" s="24">
        <v>69253432</v>
      </c>
      <c r="H74" s="24">
        <v>69253432</v>
      </c>
      <c r="I74" s="24">
        <v>500449332</v>
      </c>
      <c r="J74" s="24">
        <v>77167200</v>
      </c>
      <c r="K74" s="24">
        <v>80273790</v>
      </c>
      <c r="L74" s="24">
        <v>84180350</v>
      </c>
    </row>
    <row r="75" spans="1:12" ht="13.5" hidden="1" x14ac:dyDescent="0.25">
      <c r="A75" s="50" t="s">
        <v>60</v>
      </c>
      <c r="B75" s="50" t="s">
        <v>19</v>
      </c>
      <c r="C75" s="24">
        <v>21879018</v>
      </c>
      <c r="D75" s="24">
        <v>12905964</v>
      </c>
      <c r="E75" s="24">
        <v>11309085</v>
      </c>
      <c r="F75" s="24">
        <v>9120974</v>
      </c>
      <c r="G75" s="24">
        <v>11329876</v>
      </c>
      <c r="H75" s="24">
        <v>11329876</v>
      </c>
      <c r="I75" s="24">
        <v>-2746551</v>
      </c>
      <c r="J75" s="24">
        <v>12506070</v>
      </c>
      <c r="K75" s="24">
        <v>14796220</v>
      </c>
      <c r="L75" s="24">
        <v>16545030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F909FC-1BAF-4A78-AA43-3065DC994F6A}"/>
</file>

<file path=customXml/itemProps2.xml><?xml version="1.0" encoding="utf-8"?>
<ds:datastoreItem xmlns:ds="http://schemas.openxmlformats.org/officeDocument/2006/customXml" ds:itemID="{E6076001-885A-48AA-9FC3-446391FD17A2}"/>
</file>

<file path=customXml/itemProps3.xml><?xml version="1.0" encoding="utf-8"?>
<ds:datastoreItem xmlns:ds="http://schemas.openxmlformats.org/officeDocument/2006/customXml" ds:itemID="{42BA37C9-1829-4B02-BAE3-C8951B102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2024-11-19T14:17:53Z</dcterms:created>
  <dcterms:modified xsi:type="dcterms:W3CDTF">2024-11-19T15:20:42Z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